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D5EE1447-5A35-7C4A-BB1C-54CE65FF74B4}" xr6:coauthVersionLast="47" xr6:coauthVersionMax="47" xr10:uidLastSave="{00000000-0000-0000-0000-000000000000}"/>
  <bookViews>
    <workbookView xWindow="0" yWindow="740" windowWidth="29040" windowHeight="15720" activeTab="3" xr2:uid="{00000000-000D-0000-FFFF-FFFF00000000}"/>
  </bookViews>
  <sheets>
    <sheet name="Listas" sheetId="2" state="hidden" r:id="rId1"/>
    <sheet name="Instructivo" sheetId="5" state="hidden" r:id="rId2"/>
    <sheet name="Hoja2" sheetId="7" state="hidden" r:id="rId3"/>
    <sheet name="HM_PMAA_FORM" sheetId="1" r:id="rId4"/>
    <sheet name="PMAA_FORM_REPORTE" sheetId="6" r:id="rId5"/>
  </sheets>
  <externalReferences>
    <externalReference r:id="rId6"/>
    <externalReference r:id="rId7"/>
    <externalReference r:id="rId8"/>
    <externalReference r:id="rId9"/>
  </externalReferences>
  <definedNames>
    <definedName name="_Toc467769473" localSheetId="4">PMAA_FORM_REPORTE!#REF!</definedName>
    <definedName name="acumula" localSheetId="4">[1]Listas!$B$36:$B$40</definedName>
    <definedName name="acumula">Listas!$B$36:$B$40</definedName>
    <definedName name="_xlnm.Print_Area" localSheetId="3">HM_PMAA_FORM!$B$1:$Q$80</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4">'[4]Datos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[4]Formulas!$F$33:$F$34</definedName>
    <definedName name="REPORTE">[4]Formulas!$F$33:$F$34</definedName>
    <definedName name="SI" localSheetId="4">[4]Formulas!$D$33:$D$34</definedName>
    <definedName name="SI">[4]Formulas!$D$33:$D$34</definedName>
    <definedName name="tipo" localSheetId="4">[1]Listas!$B$7:$B$9</definedName>
    <definedName name="tipo">Listas!$B$7:$B$9</definedName>
    <definedName name="tipounidad" localSheetId="4">[1]Listas!$B$22:$B$33</definedName>
    <definedName name="tipounidad">Listas!$B$22:$B$33</definedName>
    <definedName name="_xlnm.Print_Titles" localSheetId="3">HM_PMAA_FORM!$1:$7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66" i="6" l="1"/>
  <c r="AI65" i="6"/>
  <c r="AI64" i="6"/>
  <c r="AI63" i="6"/>
  <c r="AI62" i="6"/>
  <c r="AI61" i="6"/>
  <c r="AH61" i="6"/>
  <c r="AG61" i="6"/>
  <c r="AA13" i="6" l="1"/>
  <c r="D75" i="6"/>
  <c r="C74" i="6"/>
  <c r="C75" i="6" s="1"/>
  <c r="C76" i="6" s="1"/>
  <c r="C77" i="6" s="1"/>
  <c r="C78" i="6" s="1"/>
  <c r="Y59" i="6"/>
  <c r="R59" i="6"/>
  <c r="K59" i="6"/>
  <c r="I63" i="6"/>
  <c r="AJ63" i="6" s="1"/>
  <c r="H63" i="6"/>
  <c r="H48" i="6"/>
  <c r="D64" i="6"/>
  <c r="H64" i="6" s="1"/>
  <c r="D65" i="6"/>
  <c r="D77" i="6" s="1"/>
  <c r="D66" i="6"/>
  <c r="I66" i="6" s="1"/>
  <c r="AJ66" i="6" s="1"/>
  <c r="AM66" i="6" s="1"/>
  <c r="D62" i="6"/>
  <c r="H62" i="6" s="1"/>
  <c r="D61" i="6"/>
  <c r="I61" i="6" s="1"/>
  <c r="AH66" i="6"/>
  <c r="AG66" i="6"/>
  <c r="AF66" i="6"/>
  <c r="AH65" i="6"/>
  <c r="AG65" i="6"/>
  <c r="AF65" i="6"/>
  <c r="AH64" i="6"/>
  <c r="AG64" i="6"/>
  <c r="AF64" i="6"/>
  <c r="AH63" i="6"/>
  <c r="AG63" i="6"/>
  <c r="AF63" i="6"/>
  <c r="AH62" i="6"/>
  <c r="AG62" i="6"/>
  <c r="AF62" i="6"/>
  <c r="C62" i="6"/>
  <c r="C63" i="6" s="1"/>
  <c r="C64" i="6" s="1"/>
  <c r="C65" i="6" s="1"/>
  <c r="C66" i="6" s="1"/>
  <c r="AH67" i="6"/>
  <c r="AF61" i="6"/>
  <c r="W47" i="6"/>
  <c r="H49" i="6"/>
  <c r="H50" i="6"/>
  <c r="H51" i="6"/>
  <c r="H52" i="6"/>
  <c r="I48" i="6"/>
  <c r="I49" i="6"/>
  <c r="I50" i="6"/>
  <c r="I51" i="6"/>
  <c r="I52" i="6"/>
  <c r="I47" i="6"/>
  <c r="H47" i="6"/>
  <c r="Z52" i="6"/>
  <c r="Y52" i="6"/>
  <c r="X52" i="6"/>
  <c r="W52" i="6"/>
  <c r="Z51" i="6"/>
  <c r="Y51" i="6"/>
  <c r="X51" i="6"/>
  <c r="W51" i="6"/>
  <c r="Z50" i="6"/>
  <c r="Y50" i="6"/>
  <c r="X50" i="6"/>
  <c r="I76" i="6" s="1"/>
  <c r="W50" i="6"/>
  <c r="Z49" i="6"/>
  <c r="Y49" i="6"/>
  <c r="X49" i="6"/>
  <c r="W49" i="6"/>
  <c r="Z48" i="6"/>
  <c r="Y48" i="6"/>
  <c r="X48" i="6"/>
  <c r="W48" i="6"/>
  <c r="C48" i="6"/>
  <c r="C49" i="6" s="1"/>
  <c r="C50" i="6" s="1"/>
  <c r="C51" i="6" s="1"/>
  <c r="C52" i="6" s="1"/>
  <c r="Z47" i="6"/>
  <c r="Y47" i="6"/>
  <c r="X47" i="6"/>
  <c r="C35" i="6"/>
  <c r="C36" i="6" s="1"/>
  <c r="C37" i="6" s="1"/>
  <c r="C38" i="6" s="1"/>
  <c r="C39" i="6" s="1"/>
  <c r="W53" i="6" l="1"/>
  <c r="H76" i="6"/>
  <c r="J76" i="6"/>
  <c r="K74" i="6"/>
  <c r="K75" i="6"/>
  <c r="K76" i="6"/>
  <c r="K77" i="6"/>
  <c r="K78" i="6"/>
  <c r="H66" i="6"/>
  <c r="D74" i="6"/>
  <c r="H73" i="6"/>
  <c r="H74" i="6"/>
  <c r="H75" i="6"/>
  <c r="H77" i="6"/>
  <c r="H78" i="6"/>
  <c r="I73" i="6"/>
  <c r="I74" i="6"/>
  <c r="I75" i="6"/>
  <c r="I77" i="6"/>
  <c r="I78" i="6"/>
  <c r="K73" i="6"/>
  <c r="D78" i="6"/>
  <c r="Y53" i="6"/>
  <c r="J79" i="6" s="1"/>
  <c r="J74" i="6"/>
  <c r="J75" i="6"/>
  <c r="J77" i="6"/>
  <c r="J78" i="6"/>
  <c r="AI67" i="6"/>
  <c r="D76" i="6"/>
  <c r="I65" i="6"/>
  <c r="AJ65" i="6" s="1"/>
  <c r="AK65" i="6" s="1"/>
  <c r="J73" i="6"/>
  <c r="H65" i="6"/>
  <c r="D73" i="6"/>
  <c r="H61" i="6"/>
  <c r="I64" i="6"/>
  <c r="AJ64" i="6" s="1"/>
  <c r="AK64" i="6" s="1"/>
  <c r="I62" i="6"/>
  <c r="AJ62" i="6" s="1"/>
  <c r="AM62" i="6" s="1"/>
  <c r="AJ61" i="6"/>
  <c r="AM61" i="6" s="1"/>
  <c r="AF67" i="6"/>
  <c r="AG67" i="6"/>
  <c r="AM63" i="6"/>
  <c r="AK63" i="6"/>
  <c r="AK66" i="6"/>
  <c r="AA49" i="6"/>
  <c r="AA51" i="6"/>
  <c r="X53" i="6"/>
  <c r="AA48" i="6"/>
  <c r="AA50" i="6"/>
  <c r="AA52" i="6"/>
  <c r="AA47" i="6"/>
  <c r="Z53" i="6"/>
  <c r="AK62" i="6" l="1"/>
  <c r="H79" i="6"/>
  <c r="H13" i="6" s="1"/>
  <c r="AM65" i="6"/>
  <c r="I79" i="6"/>
  <c r="Q13" i="6" s="1"/>
  <c r="K79" i="6"/>
  <c r="AJ13" i="6" s="1"/>
  <c r="AM64" i="6"/>
  <c r="AJ67" i="6"/>
  <c r="AK61" i="6"/>
  <c r="AA53" i="6"/>
  <c r="B4" i="6" l="1"/>
  <c r="C82" i="6"/>
  <c r="C16" i="6"/>
  <c r="AK14" i="6"/>
  <c r="AB14" i="6"/>
  <c r="R14" i="6"/>
  <c r="I14"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<sst xmlns="http://schemas.openxmlformats.org/spreadsheetml/2006/main" count="475" uniqueCount="323">
  <si>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</si>
  <si>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</si>
  <si>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</si>
  <si>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</si>
  <si>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</si>
  <si>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</si>
  <si>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</si>
  <si>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</si>
  <si>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</si>
  <si>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</si>
  <si>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</si>
  <si>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</si>
  <si>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</si>
  <si>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</si>
  <si>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</si>
  <si>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</si>
  <si>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</si>
  <si>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</si>
  <si>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</si>
  <si>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</si>
  <si>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</si>
  <si>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</si>
  <si>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</si>
  <si>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</si>
  <si>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</si>
  <si>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</si>
  <si>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</si>
  <si>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</si>
  <si>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</si>
  <si>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</si>
  <si>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</si>
  <si>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</si>
  <si>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</si>
  <si>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</si>
  <si>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</si>
  <si>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</si>
  <si>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</si>
  <si>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</si>
  <si>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</si>
  <si>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</si>
  <si>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</si>
  <si>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</si>
  <si>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</si>
  <si>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</si>
  <si>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</si>
  <si>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</si>
  <si>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</si>
  <si>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</si>
  <si>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</si>
  <si>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</si>
  <si>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</si>
  <si>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</si>
  <si>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</si>
  <si>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</si>
  <si>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</si>
  <si>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</si>
  <si>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</si>
  <si>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</si>
  <si>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</si>
  <si>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</si>
  <si>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</si>
  <si>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</si>
  <si>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</si>
  <si>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</si>
  <si>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</si>
  <si>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</si>
  <si>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</si>
  <si>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</si>
  <si>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</si>
  <si>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</si>
  <si>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</si>
  <si>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</si>
  <si>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</si>
  <si>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</si>
  <si>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</si>
  <si>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</si>
  <si>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</si>
  <si>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</si>
  <si>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</si>
  <si>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</si>
  <si>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</si>
  <si>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</si>
  <si>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</si>
  <si>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</si>
  <si>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</si>
  <si>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</si>
  <si>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</si>
  <si>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</si>
  <si>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</si>
  <si>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</si>
  <si>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</si>
  <si>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</si>
  <si>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</si>
  <si>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</si>
  <si>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</si>
  <si>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</si>
  <si>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</si>
  <si>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</si>
  <si>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</si>
  <si>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</si>
  <si>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</si>
  <si>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</si>
  <si>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</si>
  <si>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</si>
  <si>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</si>
  <si>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</si>
  <si>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</si>
  <si>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</si>
  <si>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</si>
  <si>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</si>
  <si>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</si>
  <si>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</si>
  <si>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</si>
  <si>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</si>
  <si>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</si>
  <si>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</si>
  <si>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</si>
  <si>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</si>
  <si>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</si>
  <si>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</si>
  <si>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</si>
  <si>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</si>
  <si>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</si>
  <si>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</si>
  <si>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</si>
  <si>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</si>
  <si>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</si>
  <si>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</si>
  <si>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</si>
  <si>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</si>
  <si>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</si>
  <si>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</si>
  <si>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</si>
  <si>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</si>
  <si>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</si>
  <si>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</si>
  <si>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</si>
  <si>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</si>
  <si>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</si>
  <si>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</si>
  <si>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</si>
  <si>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</si>
  <si>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</si>
  <si>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</si>
  <si>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</si>
  <si>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</si>
  <si>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</si>
  <si>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</si>
  <si>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</si>
  <si>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</si>
  <si>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</si>
  <si>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</si>
  <si>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</si>
  <si>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</si>
  <si>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</si>
  <si>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</si>
  <si>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</si>
  <si>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</si>
  <si>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</si>
  <si>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</si>
  <si>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</si>
  <si>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</si>
  <si>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</si>
  <si>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</si>
  <si>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</si>
  <si>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</si>
  <si>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</si>
  <si>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</si>
  <si>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</si>
  <si>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</si>
  <si>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</si>
  <si>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</si>
  <si>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</si>
  <si>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</si>
  <si>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</si>
  <si>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</si>
  <si>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</si>
  <si>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</si>
  <si>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</si>
  <si>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</si>
  <si>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</si>
  <si>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</si>
  <si>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</si>
  <si>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</si>
  <si>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</si>
  <si>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</si>
  <si>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</si>
  <si>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</si>
  <si>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</si>
  <si>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</si>
  <si>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</si>
  <si>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</si>
  <si>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</si>
  <si>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</si>
  <si>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</si>
  <si>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</si>
  <si>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</si>
  <si>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</si>
  <si>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</si>
  <si>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</si>
  <si>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</si>
  <si>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</si>
  <si>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</si>
  <si>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</si>
  <si>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</si>
  <si>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</si>
  <si>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 -MinAmbiente</t>
  </si>
  <si>
    <t>Dirección de Gestión Integral del Recurso Hídrico</t>
  </si>
  <si>
    <t xml:space="preserve">info@minambiente.gov.co </t>
  </si>
  <si>
    <t xml:space="preserve">Conmutador: 57 6013323821,  Whatsapp: +57 3102213891
Línea gratuita nacional: 018000919301
Línea Celular: +57 3133463676													</t>
  </si>
  <si>
    <t>Avance en la formulación y/o ajuste de los Planes de Manejo Ambiental de Acuíferos (PMAA)</t>
  </si>
  <si>
    <t>1.3</t>
  </si>
  <si>
    <t>La Ley 99 de 1993, define las funciones del Ministerio de Medio Ambiente confiriendo la obligación de formular las Políticas Nacionales en relación al Medio Ambiente y los recursos naturales renovables, establecer reglas y criterios de ordenamiento ambiental de uso del territorio y fijar las pautas generales para el ordenamiento y manejo de cuencas hidrográficas y demás áreas de manejo especial, al igual establece la competencia a las Corporaciones Autónomas Regionales y de Desarrollo Sostenible en la ordenación y manejo de las cuencas hidrográficas ubicadas en el área de su jurisdicción.
La Política Nacional para la Gestión Integral del Recurso Hídrico tiene como Objetivo 1. OFERTA: Conservar los sistemas naturales y los procesos hidrológicos de los que depende la oferta de agua para el país, el cual contempla  la implementación de la Estrategia 1.2 – Planificación como mecanismo para establecer lineamientos a nivel de la cuenca hidrográfica (aguas superficiales, subterráneas y marino costeras), para orientar la gestión y el uso sostenible del agua Priorizar, dentro de la cual se encuentra la línea estratégica de  Formular e implementar los planes de manejo de acuíferos priorizados definidos en el Plan Hídrico Nacional, que no estén dentro de uno de los planes de ordenación y manejo de cuencas hidrográficas priorizados en el Plan Hídrico Nacional.
El Programa Nacional de Aguas Subterráneas (PNASUB), se enmarca en la Política Nacional para la Gestión Integral del Recurso Hídrico y tiene por objeto el Diseñar y promover la implementación de estrategias del nivel nacional y regional que garanticen una adecuada evaluación y gestión del agua subterránea en Colombia. En su eje temático IV. Manejo y aprovechamiento, el PNASUB establece la formulación e implementación de planes de manejo ambiental de acuíferos, a través de los cuales se abordará el conocimiento del sistema acuífero, su evaluación en cantidad y calidad y la identificación de la problemática o amenazas sobre el mismo, lo cual permitirá proyectar las medidas de manejo ambiental a través del desarrollo de procesos participativos.</t>
  </si>
  <si>
    <t>Ley 99 de 1993</t>
  </si>
  <si>
    <t>Art 14. Protección de las Zonas de Recarga de Acuíferos</t>
  </si>
  <si>
    <t>Decreto 1076 de 2015 y sus modificaciones</t>
  </si>
  <si>
    <t>Decreto Único Reglamentario del Sector Ambiente y Desarrollo Sostenible. Sección 11. Plan De Manejo Ambiental De Acuíferos</t>
  </si>
  <si>
    <r>
      <rPr>
        <b/>
        <u/>
        <sz val="10"/>
        <rFont val="Arial Narrow"/>
        <family val="2"/>
      </rPr>
      <t xml:space="preserve">Documentación de Referencia:
</t>
    </r>
    <r>
      <rPr>
        <sz val="10"/>
        <rFont val="Arial Narrow"/>
        <family val="2"/>
      </rPr>
      <t>Política Nacional para la Gestión Integral del Recurso Hídrico
Plan hídrico Nacional
Guía Técnica para la formulación de Planes de Manejo de Acuíferos (PMAA)</t>
    </r>
  </si>
  <si>
    <t>2.5.1. Otra  Cuál</t>
  </si>
  <si>
    <t>60 días</t>
  </si>
  <si>
    <r>
      <rPr>
        <sz val="10"/>
        <rFont val="Arial Narrow"/>
        <family val="2"/>
      </rPr>
      <t xml:space="preserve">Para efectos de la programación de las metas en el Plan de Acción, la Autoridad Ambiental deberá considerar la siguiente ponderación por Fase en el marco de la formulación de los Planes de Manejo Ambiental de Acuíferos-PMAA: 
</t>
    </r>
    <r>
      <rPr>
        <b/>
        <sz val="10"/>
        <rFont val="Arial Narrow"/>
        <family val="2"/>
      </rPr>
      <t xml:space="preserve">Plan de Manejo Ambiental de Acuíferos (PMAA):
</t>
    </r>
  </si>
  <si>
    <r>
      <rPr>
        <b/>
        <sz val="10"/>
        <rFont val="Arial Narrow"/>
        <family val="2"/>
      </rPr>
      <t xml:space="preserve">Porcentaje de avance de la meta anual en la formulación del PMAA
</t>
    </r>
    <r>
      <rPr>
        <sz val="10"/>
        <rFont val="Arial Narrow"/>
        <family val="2"/>
      </rPr>
      <t xml:space="preserve">
Es resultado del cociente entre el avance en la formulación del PMAA y la meta anual establecida al cierre de cada vigencia.
Donde:</t>
    </r>
    <r>
      <rPr>
        <b/>
        <sz val="10"/>
        <rFont val="Arial Narrow"/>
        <family val="2"/>
      </rPr>
      <t xml:space="preserve">
</t>
    </r>
    <r>
      <rPr>
        <sz val="10"/>
        <rFont val="Arial Narrow"/>
        <family val="2"/>
      </rPr>
      <t xml:space="preserve">
</t>
    </r>
    <r>
      <rPr>
        <b/>
        <sz val="10"/>
        <rFont val="Arial Narrow"/>
        <family val="2"/>
      </rPr>
      <t>APMAAFt</t>
    </r>
    <r>
      <rPr>
        <sz val="10"/>
        <rFont val="Arial Narrow"/>
        <family val="2"/>
      </rPr>
      <t xml:space="preserve"> = Avance en la formulación y/o ajuste de los Planes de Manejo Ambiental de Acuíferos (PMAA), en el tiempo t.
</t>
    </r>
    <r>
      <rPr>
        <b/>
        <sz val="10"/>
        <rFont val="Arial Narrow"/>
        <family val="2"/>
      </rPr>
      <t xml:space="preserve">PAPMAAF zt </t>
    </r>
    <r>
      <rPr>
        <sz val="10"/>
        <rFont val="Arial Narrow"/>
        <family val="2"/>
      </rPr>
      <t xml:space="preserve">= Porcentaje de avance promedio en la formulación y/o ajuste de los PMAA, en el tiempo t.
</t>
    </r>
    <r>
      <rPr>
        <b/>
        <sz val="10"/>
        <rFont val="Arial Narrow"/>
        <family val="2"/>
      </rPr>
      <t>MFPMAAt</t>
    </r>
    <r>
      <rPr>
        <sz val="10"/>
        <rFont val="Arial Narrow"/>
        <family val="2"/>
      </rPr>
      <t xml:space="preserve"> =  Meta anual de porcentaje de avance en la formulación o ajuste de PMAA priorizados en el PAC en el tiempo t.
</t>
    </r>
    <r>
      <rPr>
        <b/>
        <sz val="10"/>
        <rFont val="Arial Narrow"/>
        <family val="2"/>
      </rPr>
      <t xml:space="preserve">z </t>
    </r>
    <r>
      <rPr>
        <sz val="10"/>
        <rFont val="Arial Narrow"/>
        <family val="2"/>
      </rPr>
      <t xml:space="preserve">= Corresponde al PMAA que se encuentra en proceso de formulación o ajuste (PMAA 1, PMAA 2, etc.)
</t>
    </r>
    <r>
      <rPr>
        <b/>
        <sz val="10"/>
        <rFont val="Arial Narrow"/>
        <family val="2"/>
      </rPr>
      <t>t</t>
    </r>
    <r>
      <rPr>
        <sz val="10"/>
        <rFont val="Arial Narrow"/>
        <family val="2"/>
      </rPr>
      <t xml:space="preserve"> = Año de cálculo del indicador</t>
    </r>
  </si>
  <si>
    <r>
      <rPr>
        <b/>
        <sz val="10"/>
        <rFont val="Arial Narrow"/>
        <family val="2"/>
      </rPr>
      <t>Información de Línea Base del Indicador</t>
    </r>
    <r>
      <rPr>
        <sz val="10"/>
        <rFont val="Arial Narrow"/>
        <family val="2"/>
      </rPr>
      <t xml:space="preserve">
(Con corte al 31 de diciembre del último año de la vigencia del PAC anterior)</t>
    </r>
  </si>
  <si>
    <r>
      <t xml:space="preserve">Meta anual de avance (%) en la formulación o ajuste de cada PMAA 
</t>
    </r>
    <r>
      <rPr>
        <sz val="10"/>
        <rFont val="Arial Narrow"/>
        <family val="2"/>
      </rPr>
      <t xml:space="preserve">
Inserte tantas líneas sean necesarias e indique las metas anuales teniendo como base la ponderación establecida para cada fase, hasta alcanzar el 100% con la adopción del plan</t>
    </r>
    <r>
      <rPr>
        <b/>
        <sz val="10"/>
        <rFont val="Arial Narrow"/>
        <family val="2"/>
      </rPr>
      <t xml:space="preserve">
</t>
    </r>
  </si>
  <si>
    <r>
      <t xml:space="preserve">Reporte de Avance en la formulación o ajuste de cada PMAA para la Autoridad Ambiental
</t>
    </r>
    <r>
      <rPr>
        <sz val="10"/>
        <rFont val="Arial Narrow"/>
        <family val="2"/>
      </rPr>
      <t>(*) El avance en la formulación o ajuste alcanza el 100% cuando ha sido aprobado a través del respectivo acto administrativo, teniendo en cuenta lo contenido en el artículo 2.2.3.1.11.4. del Decreto 1076 de 2015.</t>
    </r>
  </si>
  <si>
    <t>Cálculo del indicador</t>
  </si>
  <si>
    <t>2.13.1. Otra Cuál?</t>
  </si>
  <si>
    <t>Jurisdicción Autoridad Ambiental</t>
  </si>
  <si>
    <t>Ordenamiento recurso hidrico</t>
  </si>
  <si>
    <t xml:space="preserve">5. DATOS DEL RESPONSABLE DEL DILIGENCIAMIENTO Y VALIDACIÓN DE LA HOJA METODOLÓGICA </t>
  </si>
  <si>
    <t xml:space="preserve">5.1. Datos del responsable del diligenciamiento de la información  en la ficha técnica </t>
  </si>
  <si>
    <t>Elvia Johanna Gelvez Bernal</t>
  </si>
  <si>
    <t>Dirección de Gestión Integral de Recurso Hídrico</t>
  </si>
  <si>
    <t>Profesional</t>
  </si>
  <si>
    <t>ejgelvezb@minambiente.gov.co</t>
  </si>
  <si>
    <t>Ministerio de Ambiente y Desarrollo Sostenible</t>
  </si>
  <si>
    <t>+57 601 3323400</t>
  </si>
  <si>
    <t>5.2.  Datos del responsable de la validación de la información en la ficha técnica</t>
  </si>
  <si>
    <t>Oscar Francisco Puerta Luchini</t>
  </si>
  <si>
    <t>Director</t>
  </si>
  <si>
    <t>ofpuerta@minambiente.gov.co
hidrico@minambiente.gov.co</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</si>
  <si>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</si>
  <si>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</si>
  <si>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</si>
  <si>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</si>
  <si>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</si>
  <si>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</si>
  <si>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</si>
  <si>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</si>
  <si>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</si>
  <si>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</si>
  <si>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</si>
  <si>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</si>
  <si>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</si>
  <si>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</si>
  <si>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</si>
  <si>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r>
      <t xml:space="preserve">Información de Línea Base del Indicador
</t>
    </r>
    <r>
      <rPr>
        <sz val="12"/>
        <rFont val="Verdana"/>
        <family val="2"/>
      </rPr>
      <t>(Con corte al 31 de diciembre del último año de la vigencia del PAC anterior)</t>
    </r>
  </si>
  <si>
    <t xml:space="preserve">Número de Acuíferos objeto de PMAA priorizados en la jurisdicción de la Autoridad Ambiental </t>
  </si>
  <si>
    <t>Número de Acuíferos con PMAA aprobados, a 31 de diciembre de la vigencia anterior a la formulación del PAC</t>
  </si>
  <si>
    <t>Número de PMAA  objeto de ajuste priorizados para el cuatrienio en la jurisdicción de la Autoridad Ambiental</t>
  </si>
  <si>
    <t>Número de acuíferos objeto de elaboración de PMAA priorizados para el cuatrienio en la jurisdicción de la Autoridad Ambiental</t>
  </si>
  <si>
    <t>Meta de PMAA aprobados para el cuatrienio (indicar número)</t>
  </si>
  <si>
    <r>
      <t xml:space="preserve">Datos generales de los PMAA: Acuíferos objeto de ordenación en la jurisdicción de la Autoridad Ambiental
</t>
    </r>
    <r>
      <rPr>
        <sz val="12"/>
        <rFont val="Verdana"/>
        <family val="2"/>
      </rPr>
      <t>Información al 31 de diciembre del último año de la vigencia del PAC anterior</t>
    </r>
  </si>
  <si>
    <t>N°</t>
  </si>
  <si>
    <t>Nombre del Acuífero o Sistema Acuífero</t>
  </si>
  <si>
    <t>Autoridades ambientales que conforman la Mesa Técnica de concertación (a)</t>
  </si>
  <si>
    <t>Area del Acuífero en la Jusrisdicción de la AA</t>
  </si>
  <si>
    <t>Fase o proceso a desarrollar
(b)</t>
  </si>
  <si>
    <t>Fase culminada (c)</t>
  </si>
  <si>
    <t>Estado de avance proceso formulación o ajustes PMAA (d)</t>
  </si>
  <si>
    <t>Acto administrativo de aprobación del PMAA</t>
  </si>
  <si>
    <t>Requiere Consulta Previa</t>
  </si>
  <si>
    <t>Tiempo de vigencia del PMAA
(Años)</t>
  </si>
  <si>
    <t>Observaciones </t>
  </si>
  <si>
    <t>Tipo</t>
  </si>
  <si>
    <t>Fecha</t>
  </si>
  <si>
    <t xml:space="preserve">Meta anual de avance (%) en la formulación o ajuste de cada PMAA </t>
  </si>
  <si>
    <t>Proceso</t>
  </si>
  <si>
    <t>Estado de avance proceso formulación o ajustes PMAA (Porcentaje, ver valor de cada fase en la hoja metodologica)</t>
  </si>
  <si>
    <t>Fase 1: Aprestamiento</t>
  </si>
  <si>
    <t>Fase 2. Diagnostico</t>
  </si>
  <si>
    <t>Fase 3. Formulación</t>
  </si>
  <si>
    <t>PROGRAMACIÓN 
PLAN DE ACCIÓN CUATRIENAL</t>
  </si>
  <si>
    <t>año 1</t>
  </si>
  <si>
    <t>año 2</t>
  </si>
  <si>
    <t>año 3</t>
  </si>
  <si>
    <t>año 4</t>
  </si>
  <si>
    <t>Total</t>
  </si>
  <si>
    <t>Meta PAC</t>
  </si>
  <si>
    <t>Inserte tantas líneas sean necesarias e indique las metas anuales teniendo como base la ponderación establecida para cada fase, hasta alcanzar el 100% con la adopción del plan</t>
  </si>
  <si>
    <t>Reporte de Avance en la formulación o ajuste de cada PMAA para la Autoridad Ambiental</t>
  </si>
  <si>
    <t>EJECUCIÓN
PLAN DE ACCIÓN CUATRIENAL</t>
  </si>
  <si>
    <t>Acto administrativo de aprobación del PMAA
(Número, fecha)</t>
  </si>
  <si>
    <t>Tiempo de vigencia del PMAA
Años</t>
  </si>
  <si>
    <t>Rezago 
año 1</t>
  </si>
  <si>
    <t>Rezago 
año 2</t>
  </si>
  <si>
    <t>Rezago 
año 3</t>
  </si>
  <si>
    <t>TOTAL</t>
  </si>
  <si>
    <t>Avance PAC</t>
  </si>
  <si>
    <t>Inserte tantas líneas sean necesarias</t>
  </si>
  <si>
    <t>(*) El avance en la formulación o ajuste alcanza el 100% cuando ha sido aprobado a través del respectivo acto administrativo, teniendo en cuenta lo contenido en el artículo 2.2.3.1.11.4. del Decreto 1076 de 2015.</t>
  </si>
  <si>
    <t>Nombre de Acuífero o Sistema Acuífero</t>
  </si>
  <si>
    <t>Avance en la formulación y/o ajuste de los Planes de Manejo Ambiental de Acuíferos (PMAA) (APMAAFt)</t>
  </si>
  <si>
    <t>RESPONSABLE DEL REPORTE DEL INDICADOR</t>
  </si>
  <si>
    <t>Nombre del funcionario</t>
  </si>
  <si>
    <t>Correo electrónico</t>
  </si>
  <si>
    <t>Dirección</t>
  </si>
  <si>
    <r>
      <rPr>
        <sz val="10"/>
        <rFont val="Arial Narrow"/>
        <family val="2"/>
      </rPr>
      <t xml:space="preserve">El cálculo del Porcentaje de avance promedio en la formulación y/o ajuste de los Planes de Manejo Ambiental de Acuíferos (PMAA) (PAPMAAF), se obtiene de la siguiente manera:
Donde:
</t>
    </r>
    <r>
      <rPr>
        <b/>
        <sz val="10"/>
        <rFont val="Arial Narrow"/>
        <family val="2"/>
      </rPr>
      <t xml:space="preserve">PAPMAAF zt = </t>
    </r>
    <r>
      <rPr>
        <sz val="10"/>
        <rFont val="Arial Narrow"/>
        <family val="2"/>
      </rPr>
      <t>Porcentaje de avance promedio en la formulación y/o ajuste de los PMAA, en el tiempo t.</t>
    </r>
    <r>
      <rPr>
        <b/>
        <sz val="10"/>
        <rFont val="Arial Narrow"/>
        <family val="2"/>
      </rPr>
      <t xml:space="preserve">
AFPMAMzt = </t>
    </r>
    <r>
      <rPr>
        <sz val="10"/>
        <rFont val="Arial Narrow"/>
        <family val="2"/>
      </rPr>
      <t>Avance en la formulación, ajuste o actualización del PMAA z, en el tiempo t.</t>
    </r>
    <r>
      <rPr>
        <b/>
        <sz val="10"/>
        <rFont val="Arial Narrow"/>
        <family val="2"/>
      </rPr>
      <t xml:space="preserve">
Nt = </t>
    </r>
    <r>
      <rPr>
        <sz val="10"/>
        <rFont val="Arial Narrow"/>
        <family val="2"/>
      </rPr>
      <t>Total de Acuiferos priorizados para la formulación de PMA</t>
    </r>
    <r>
      <rPr>
        <sz val="10"/>
        <color rgb="FF00B050"/>
        <rFont val="Arial Narrow"/>
        <family val="2"/>
      </rPr>
      <t>A</t>
    </r>
    <r>
      <rPr>
        <sz val="10"/>
        <rFont val="Arial Narrow"/>
        <family val="2"/>
      </rPr>
      <t xml:space="preserve"> en el tiempo t.</t>
    </r>
    <r>
      <rPr>
        <sz val="10"/>
        <color rgb="FFFF0000"/>
        <rFont val="Arial Narrow"/>
        <family val="2"/>
      </rPr>
      <t xml:space="preserve"> </t>
    </r>
  </si>
  <si>
    <r>
      <rPr>
        <b/>
        <sz val="10"/>
        <rFont val="Arial Narrow"/>
        <family val="2"/>
      </rPr>
      <t>Datos generales de los PMAA: Acuíferos objeto de ordenación en la jurisdicción de la Autoridad Ambiental</t>
    </r>
    <r>
      <rPr>
        <sz val="10"/>
        <rFont val="Arial Narrow"/>
        <family val="2"/>
      </rPr>
      <t xml:space="preserve">
Información al 31 de diciembre del último año de la vigencia del PAC anterior
(a) 	Cuando el acuifero es compartido por dos o más Autoridades Ambientales, indicar las Autoridades Ambientales que conforman la mesa técnica de concertación, especificando quien la lidera. En caso de que el acuifero o sistema acuífero no sea compartido diligenciar "No aplica".
(b) Indicar si es formulación, actualización, ajuste o esta aprobado.
(c) 	Indicar la Fase en que se encuentra la formulación del PMAA: Fase de Aprestamiento, Diagnóstico, Formulación y Aprobado.
(d) Para establecer  el porcentaje de avance en el proceso de formulación o ajuste se debe tener en cuenta la ponderación establecida para cada fase. El avance en la formulación y/o ajuste alcanza el 100% cuando ha sido aprobado el PMAA a través del respectivo acto administrativo. </t>
    </r>
  </si>
  <si>
    <r>
      <t>Un Acuífero es una Unidad de roca o sedimento, capaz de almacenar y transmitir agua, entendida como el sistema que involucra las zonas de recarga, tránsito y de descarga, así como sus interacciones con otras unidades similares, las aguas superficiales y marinas (Articulo 2.2.3.1.1.3, Decreto 1076 de 1015).
El Decreto 1076 de 2015 en articulo 2.2.3.1.6.12 dispone que en la fase de formulación de POMCA, se deben definir e identificar los recursos naturales renovables que deben ser objeto de implementación de instrumentos de planificación y/o administración por parte de las autoridades ambientales competentes, entre los que pueden encontrarse las aguas subterráneas. Citando además en su paragrafo, que:  "</t>
    </r>
    <r>
      <rPr>
        <i/>
        <sz val="10"/>
        <rFont val="Arial Narrow"/>
        <family val="2"/>
      </rPr>
      <t>En caso de que en la cuenca existan acuíferos, las medidas de manejo ambiental para la preservación y restauración, entre otros,harán parte integral del Plan de Ordenación y Manejo de la Cuenca y deberán sujetarse a lo establecido en la Guía Metodológica para la Formulación de los Planes de Manejo Ambiental de Acuíferos</t>
    </r>
    <r>
      <rPr>
        <sz val="10"/>
        <rFont val="Arial Narrow"/>
        <family val="2"/>
      </rPr>
      <t>."
Asimismo, en su Artículo 2.2.3.1.11.2.establece que: “</t>
    </r>
    <r>
      <rPr>
        <i/>
        <sz val="10"/>
        <rFont val="Arial Narrow"/>
        <family val="2"/>
      </rPr>
      <t>En aquellos acuíferos que no hagan parte de un Plan de Ordenación y Manejo de la Cuenca Hidrográfica, la autoridad ambiental competente elaborará el Plan de Manejo Ambiental de Acuíferos, previa selección y priorización del mismo, cuando se presenten o se prevean como mínimo una de las siguientes condiciones, en relación con oferta, demanda y calidad hídrica, riesgo y gobernabilidad...</t>
    </r>
    <r>
      <rPr>
        <sz val="10"/>
        <rFont val="Arial Narrow"/>
        <family val="2"/>
      </rPr>
      <t xml:space="preserve">".
De esta manera, tal y como se consigna en la Guía Metodológica para la Formulación de los Planes de Manejo Ambiental de Acuíferos, para el caso específico de los acuíferos o sistemas acuíferos priorizados por la autoridad ambiental competente, ya sea que se encuentren dentro de una cuenca objeto de POMCA, o que sean objeto de PMAA, se deberá utilizar la presente guía, para el establecimiento de medidas de manejo ambiental para la preservación y restauración, o para la formulación del instrumento de planificación (PMAA), respectivamente.
Con este contecto, el Plan de Manejo de Acuíferos es un instrumento de planificación y administración del agua subterránea, que se implementa mediante el establecimiento de medidas de manejo para la protección de los aspectos y zonas de especial importancia hidrogeológica y la minimización o control de las principales problemáticas identificadas, así como con la formulación de los programas, proyectos y actividades que permitan la sostenibilidad del recurso, mediante el fortalecimiento de las capacidades institucionales, el avance en el conocimiento, el monitoreo sistemático del estado de los sistemas acuíferos, el fortalecimiento de la educación ambiental, y de los mecanismos para la participación (MADS).
Con el fin de orientar la elaboración de los PMAA la Guía Metodológica para la Formulación de Planes de Manejo Ambiental de Acuíferos [1] cuyo propósito principal es el de establecer los criterios técnicos, procedimientos y metodologías, que orienten a las Corporaciones Autónomas Regionales y de Desarrollo Sostenible y de los grandes centros poblados, en el proceso de formulación e implementación de los Planes de Manejo Ambiental de Acuíferos. En la cual se establece, que los planes de manejo ambiental de acuíferos se desarrollarán teniendo en cuenta las siguientes fases (1076 de 2015 en su Artículo 2.2.3.1.11.3): </t>
    </r>
  </si>
  <si>
    <t xml:space="preserve">    1. Fase de Aprestamiento 
    2. Fase Diagnóstico
    3. Fase de Formulación
    4. Ejecución
    5. Seguimiento y evaluación
El artículo 2.2.3.1.11.4., indica que este PMAA será aprobado, mediante resolución por la(s) autoridad(es) ambiental(es) competente(s), dentro de los dos (2) meses siguientes a la terminación de la formulación del Plan e incorporará en su Plan de Acción los programas y proyectos a ejecutar de manera gradual.</t>
  </si>
  <si>
    <t>Área total del Acuífero (ha)</t>
  </si>
  <si>
    <t xml:space="preserve">(a) 	Cuando el acuifero es compartido por dos o más Autoridades Ambientales, indicar las Autoridades Ambientales que conforman la mesa técnica de concertación, especificando quien la lidera. En caso de que el acuifero o sistema acuífero no sea compartido diligenciar "No aplica".
(b) Indicar si es formulación, actualización, ajuste o esta aprobado.
(c) Indicar la Fase en que se encuentra la formulación del PMAA: Fase de Aprestamiento, Diagnóstico, Formulación y Aprobado.
(d) Para establecer el porcentaje de avance en el proceso de formulación o ajuste se debe tener en cuenta la ponderación establecida para cada fase (ver hoja metodológica). El avance en la formulación y/o ajuste alcanza el 100% cuando ha sido aprobado el PMAA a través del respectivo acto administrativo. </t>
  </si>
  <si>
    <r>
      <t xml:space="preserve">Vigencia: </t>
    </r>
    <r>
      <rPr>
        <sz val="8"/>
        <rFont val="Arial Narrow"/>
        <family val="2"/>
      </rPr>
      <t>10/07/2026</t>
    </r>
  </si>
  <si>
    <t xml:space="preserve">No aplica </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</si>
  <si>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</si>
  <si>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</si>
  <si>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</si>
  <si>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El indicador permite medir el avance en el cumplimiento de la meta de acuíferos priorizados con PMAA formulados y /o ajustados, definida por las Corporaciones autónomas Regionales y de Desarrollo Sostenible conforme a su Plan de Acción Cuatrienal y Autoridades Ambientales Urbanas (cuando aplique).</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</si>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</sst>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57"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b/>
      <sz val="11"/>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0"/>
      <color rgb="FF000000"/>
      <name val="Arial Narrow"/>
      <family val="2"/>
    </font>
    <font>
      <b/>
      <u/>
      <sz val="10"/>
      <name val="Arial Narrow"/>
      <family val="2"/>
    </font>
    <font>
      <sz val="10"/>
      <color rgb="FF00B050"/>
      <name val="Arial Narrow"/>
      <family val="2"/>
    </font>
    <font>
      <sz val="10"/>
      <color rgb="FFFF0000"/>
      <name val="Arial Narrow"/>
      <family val="2"/>
    </font>
    <font>
      <i/>
      <sz val="10"/>
      <name val="Arial Narrow"/>
      <family val="2"/>
    </font>
    <font>
      <u/>
      <sz val="10"/>
      <color theme="10"/>
      <name val="Arial Narrow"/>
      <family val="2"/>
    </font>
    <font>
      <sz val="10"/>
      <name val="Arial"/>
      <family val="2"/>
    </font>
    <font>
      <b/>
      <sz val="12"/>
      <color rgb="FF000000"/>
      <name val="Arial Narrow"/>
      <family val="2"/>
    </font>
    <font>
      <b/>
      <sz val="12"/>
      <name val="Arial Narrow"/>
      <family val="2"/>
    </font>
    <font>
      <b/>
      <sz val="12"/>
      <color theme="1"/>
      <name val="Arial Narrow"/>
      <family val="2"/>
    </font>
    <font>
      <sz val="12"/>
      <color theme="1"/>
      <name val="Arial Narrow"/>
      <family val="2"/>
    </font>
    <font>
      <sz val="12"/>
      <color rgb="FF000000"/>
      <name val="Arial Narrow"/>
      <family val="2"/>
    </font>
    <font>
      <sz val="12"/>
      <name val="Arial Narrow"/>
      <family val="2"/>
    </font>
    <font>
      <sz val="10"/>
      <name val="Aptos Narrow"/>
      <family val="2"/>
    </font>
  </fonts>
  <fills count="1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theme="0" tint="-4.9989318521683403E-2"/>
        <bgColor indexed="64"/>
      </patternFill>
    </fill>
  </fills>
  <borders count="10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diagonal/>
    </border>
    <border>
      <left style="thin">
        <color indexed="64"/>
      </left>
      <right/>
      <top style="medium">
        <color indexed="64"/>
      </top>
      <bottom style="thin">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auto="1"/>
      </top>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thin">
        <color auto="1"/>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6">
    <xf numFmtId="0" fontId="0" fillId="0" borderId="0"/>
    <xf numFmtId="0" fontId="19" fillId="0" borderId="0" applyNumberFormat="0" applyFill="0" applyBorder="0" applyAlignment="0" applyProtection="0"/>
    <xf numFmtId="0" fontId="2" fillId="0" borderId="0"/>
    <xf numFmtId="0" fontId="11" fillId="0" borderId="0"/>
    <xf numFmtId="0" fontId="20" fillId="0" borderId="0" applyNumberFormat="0" applyFill="0" applyBorder="0" applyAlignment="0" applyProtection="0"/>
    <xf numFmtId="9" fontId="2" fillId="0" borderId="0" applyFont="0" applyFill="0" applyBorder="0" applyAlignment="0" applyProtection="0"/>
    <xf numFmtId="0" fontId="2" fillId="0" borderId="0"/>
    <xf numFmtId="9" fontId="11"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9" fillId="0" borderId="0" applyNumberFormat="0" applyFill="0" applyBorder="0" applyAlignment="0" applyProtection="0"/>
    <xf numFmtId="9" fontId="49" fillId="0" borderId="0" applyFont="0" applyFill="0" applyBorder="0" applyAlignment="0" applyProtection="0"/>
    <xf numFmtId="0" fontId="1" fillId="0" borderId="0"/>
  </cellStyleXfs>
  <cellXfs count="587">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9" xfId="0" applyFont="1" applyBorder="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9" fillId="0" borderId="32"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13" xfId="0" applyFont="1" applyFill="1" applyBorder="1" applyAlignment="1">
      <alignment horizontal="center" vertical="center" wrapText="1"/>
    </xf>
    <xf numFmtId="0" fontId="10" fillId="2" borderId="30" xfId="0" applyFont="1" applyFill="1" applyBorder="1" applyAlignment="1">
      <alignment horizontal="left" vertical="center" wrapText="1"/>
    </xf>
    <xf numFmtId="0" fontId="9" fillId="2" borderId="31" xfId="0" applyFont="1" applyFill="1" applyBorder="1" applyAlignment="1">
      <alignment vertical="center" wrapText="1"/>
    </xf>
    <xf numFmtId="0" fontId="9" fillId="2" borderId="38"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10" fillId="2" borderId="31" xfId="0" applyFont="1" applyFill="1" applyBorder="1" applyAlignment="1">
      <alignment horizontal="left" vertical="center" wrapText="1"/>
    </xf>
    <xf numFmtId="0" fontId="9" fillId="2" borderId="29"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28"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7" xfId="0" quotePrefix="1" applyFont="1" applyBorder="1" applyAlignment="1">
      <alignment horizontal="center" vertical="center" wrapText="1"/>
    </xf>
    <xf numFmtId="0" fontId="9" fillId="0" borderId="54" xfId="0" quotePrefix="1" applyFont="1" applyBorder="1" applyAlignment="1">
      <alignment horizontal="center" vertical="center" wrapText="1"/>
    </xf>
    <xf numFmtId="0" fontId="7" fillId="9" borderId="1" xfId="0" applyFont="1" applyFill="1" applyBorder="1" applyAlignment="1">
      <alignment horizontal="center" vertical="center" wrapText="1"/>
    </xf>
    <xf numFmtId="0" fontId="7" fillId="11" borderId="6" xfId="0" applyFont="1" applyFill="1" applyBorder="1" applyAlignment="1">
      <alignment vertical="center"/>
    </xf>
    <xf numFmtId="0" fontId="7" fillId="11" borderId="5" xfId="0" applyFont="1" applyFill="1" applyBorder="1" applyAlignment="1">
      <alignment vertical="center"/>
    </xf>
    <xf numFmtId="0" fontId="7" fillId="11" borderId="7" xfId="0" applyFont="1" applyFill="1" applyBorder="1" applyAlignment="1">
      <alignment vertical="center"/>
    </xf>
    <xf numFmtId="0" fontId="7" fillId="11" borderId="3" xfId="0" applyFont="1" applyFill="1" applyBorder="1" applyAlignment="1">
      <alignment vertical="center"/>
    </xf>
    <xf numFmtId="0" fontId="7" fillId="11" borderId="2" xfId="0" applyFont="1" applyFill="1" applyBorder="1" applyAlignment="1">
      <alignment vertical="center"/>
    </xf>
    <xf numFmtId="0" fontId="7" fillId="11" borderId="4" xfId="0" applyFont="1" applyFill="1" applyBorder="1" applyAlignment="1">
      <alignment vertical="center"/>
    </xf>
    <xf numFmtId="0" fontId="7" fillId="11" borderId="8" xfId="0" applyFont="1" applyFill="1" applyBorder="1" applyAlignment="1">
      <alignment vertical="center"/>
    </xf>
    <xf numFmtId="0" fontId="7" fillId="11" borderId="9" xfId="0" applyFont="1" applyFill="1" applyBorder="1" applyAlignment="1">
      <alignment vertical="center"/>
    </xf>
    <xf numFmtId="0" fontId="7" fillId="11" borderId="10" xfId="0" applyFont="1" applyFill="1" applyBorder="1" applyAlignment="1">
      <alignment vertical="center"/>
    </xf>
    <xf numFmtId="0" fontId="7" fillId="9" borderId="13" xfId="0" applyFont="1" applyFill="1" applyBorder="1" applyAlignment="1">
      <alignment horizontal="center" vertical="center" wrapText="1"/>
    </xf>
    <xf numFmtId="0" fontId="7" fillId="9" borderId="35" xfId="0" applyFont="1" applyFill="1" applyBorder="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vertical="center" wrapText="1"/>
    </xf>
    <xf numFmtId="0" fontId="9" fillId="0" borderId="0" xfId="0" quotePrefix="1" applyFont="1" applyAlignment="1">
      <alignment horizontal="left" vertical="center" wrapText="1"/>
    </xf>
    <xf numFmtId="0" fontId="9" fillId="0" borderId="0" xfId="0" applyFont="1" applyAlignment="1">
      <alignment vertical="center" wrapText="1"/>
    </xf>
    <xf numFmtId="0" fontId="9" fillId="2" borderId="0" xfId="0" quotePrefix="1" applyFont="1" applyFill="1" applyAlignment="1">
      <alignment horizontal="left" vertical="center" wrapText="1"/>
    </xf>
    <xf numFmtId="0" fontId="21" fillId="0" borderId="0" xfId="2" applyFont="1" applyAlignment="1" applyProtection="1">
      <alignment vertical="center" wrapText="1"/>
      <protection locked="0"/>
    </xf>
    <xf numFmtId="0" fontId="23" fillId="0" borderId="0" xfId="2" applyFont="1" applyAlignment="1" applyProtection="1">
      <alignment vertical="center"/>
      <protection locked="0"/>
    </xf>
    <xf numFmtId="0" fontId="25" fillId="0" borderId="0" xfId="2" applyFont="1" applyAlignment="1">
      <alignment horizontal="left" vertical="center" wrapText="1"/>
    </xf>
    <xf numFmtId="0" fontId="24" fillId="0" borderId="0" xfId="2" applyFont="1" applyAlignment="1" applyProtection="1">
      <alignment vertical="center"/>
      <protection locked="0"/>
    </xf>
    <xf numFmtId="9" fontId="35" fillId="0" borderId="0" xfId="9" applyFont="1" applyFill="1" applyBorder="1" applyAlignment="1" applyProtection="1">
      <alignment horizontal="center" vertical="center"/>
    </xf>
    <xf numFmtId="0" fontId="24" fillId="0" borderId="60" xfId="2" applyFont="1" applyBorder="1" applyAlignment="1" applyProtection="1">
      <alignment vertical="center"/>
      <protection locked="0"/>
    </xf>
    <xf numFmtId="0" fontId="26" fillId="0" borderId="0" xfId="2" applyFont="1" applyAlignment="1">
      <alignment vertical="center"/>
    </xf>
    <xf numFmtId="0" fontId="26" fillId="0" borderId="0" xfId="2" applyFont="1" applyAlignment="1">
      <alignment horizontal="center" vertical="center"/>
    </xf>
    <xf numFmtId="0" fontId="24" fillId="0" borderId="0" xfId="2" applyFont="1" applyAlignment="1">
      <alignment vertical="center"/>
    </xf>
    <xf numFmtId="0" fontId="29" fillId="0" borderId="0" xfId="4" applyFont="1" applyFill="1" applyBorder="1" applyAlignment="1" applyProtection="1">
      <alignment vertical="center"/>
      <protection locked="0"/>
    </xf>
    <xf numFmtId="0" fontId="24" fillId="0" borderId="0" xfId="2" applyFont="1" applyAlignment="1" applyProtection="1">
      <alignment horizontal="center" vertical="center"/>
      <protection locked="0"/>
    </xf>
    <xf numFmtId="0" fontId="38" fillId="0" borderId="0" xfId="12" applyFont="1" applyAlignment="1" applyProtection="1">
      <alignment vertical="center"/>
      <protection locked="0"/>
    </xf>
    <xf numFmtId="9" fontId="24" fillId="12" borderId="1" xfId="9" applyFont="1" applyFill="1" applyBorder="1" applyAlignment="1" applyProtection="1">
      <alignment horizontal="center" vertical="center"/>
      <protection locked="0"/>
    </xf>
    <xf numFmtId="0" fontId="26" fillId="0" borderId="0" xfId="2" applyFont="1" applyAlignment="1" applyProtection="1">
      <alignment horizontal="center" vertical="center" wrapText="1"/>
      <protection locked="0"/>
    </xf>
    <xf numFmtId="0" fontId="26" fillId="0" borderId="0" xfId="2" applyFont="1" applyAlignment="1" applyProtection="1">
      <alignment vertical="center" wrapText="1"/>
      <protection locked="0"/>
    </xf>
    <xf numFmtId="0" fontId="26" fillId="0" borderId="0" xfId="2" applyFont="1" applyAlignment="1" applyProtection="1">
      <alignment horizontal="center" vertical="center"/>
      <protection locked="0"/>
    </xf>
    <xf numFmtId="0" fontId="32" fillId="0" borderId="0" xfId="2" applyFont="1" applyAlignment="1">
      <alignment vertical="center" wrapText="1"/>
    </xf>
    <xf numFmtId="0" fontId="26" fillId="0" borderId="0" xfId="2" applyFont="1" applyAlignment="1">
      <alignment vertical="center" wrapText="1"/>
    </xf>
    <xf numFmtId="0" fontId="37" fillId="0" borderId="0" xfId="11" applyFont="1" applyAlignment="1" applyProtection="1">
      <alignment vertical="center"/>
      <protection locked="0"/>
    </xf>
    <xf numFmtId="0" fontId="37" fillId="0" borderId="0" xfId="11" applyFont="1" applyAlignment="1" applyProtection="1">
      <alignment horizontal="center" vertical="center"/>
      <protection locked="0"/>
    </xf>
    <xf numFmtId="0" fontId="38" fillId="0" borderId="0" xfId="11" applyFont="1" applyAlignment="1" applyProtection="1">
      <alignment vertical="center"/>
      <protection locked="0"/>
    </xf>
    <xf numFmtId="0" fontId="40" fillId="0" borderId="0" xfId="11" applyFont="1" applyAlignment="1" applyProtection="1">
      <alignment vertical="center" wrapText="1"/>
      <protection locked="0"/>
    </xf>
    <xf numFmtId="0" fontId="41" fillId="0" borderId="0" xfId="3" applyFont="1" applyAlignment="1" applyProtection="1">
      <alignment vertical="center"/>
      <protection locked="0"/>
    </xf>
    <xf numFmtId="0" fontId="24" fillId="12" borderId="0" xfId="2" applyFont="1" applyFill="1" applyAlignment="1">
      <alignment vertical="center"/>
    </xf>
    <xf numFmtId="0" fontId="24" fillId="13" borderId="0" xfId="2" applyFont="1" applyFill="1" applyAlignment="1">
      <alignment vertical="center"/>
    </xf>
    <xf numFmtId="0" fontId="36" fillId="0" borderId="0" xfId="8" applyFont="1" applyAlignment="1">
      <alignment vertical="center" wrapText="1"/>
    </xf>
    <xf numFmtId="0" fontId="36" fillId="0" borderId="0" xfId="8" applyFont="1" applyAlignment="1">
      <alignment vertical="center"/>
    </xf>
    <xf numFmtId="9" fontId="35" fillId="0" borderId="0" xfId="8" applyNumberFormat="1" applyFont="1" applyAlignment="1">
      <alignment vertical="center"/>
    </xf>
    <xf numFmtId="0" fontId="24" fillId="12" borderId="67" xfId="8" applyFont="1" applyFill="1" applyBorder="1" applyAlignment="1" applyProtection="1">
      <alignment vertical="center"/>
      <protection locked="0"/>
    </xf>
    <xf numFmtId="0" fontId="24" fillId="12" borderId="70" xfId="8" applyFont="1" applyFill="1" applyBorder="1" applyAlignment="1" applyProtection="1">
      <alignment vertical="center"/>
      <protection locked="0"/>
    </xf>
    <xf numFmtId="0" fontId="39" fillId="0" borderId="0" xfId="11" applyFont="1" applyAlignment="1">
      <alignment vertical="center" wrapText="1"/>
    </xf>
    <xf numFmtId="0" fontId="27" fillId="0" borderId="0" xfId="2" applyFont="1" applyAlignment="1">
      <alignment horizontal="center" vertical="center" wrapText="1"/>
    </xf>
    <xf numFmtId="0" fontId="26" fillId="0" borderId="0" xfId="2" applyFont="1" applyAlignment="1">
      <alignment horizontal="right" vertical="center"/>
    </xf>
    <xf numFmtId="0" fontId="28" fillId="0" borderId="0" xfId="2" applyFont="1" applyAlignment="1">
      <alignment vertical="center"/>
    </xf>
    <xf numFmtId="9" fontId="24" fillId="0" borderId="0" xfId="2" applyNumberFormat="1" applyFont="1" applyAlignment="1">
      <alignment horizontal="center" vertical="center"/>
    </xf>
    <xf numFmtId="0" fontId="24" fillId="0" borderId="0" xfId="2" applyFont="1" applyAlignment="1">
      <alignment horizontal="center" vertical="center"/>
    </xf>
    <xf numFmtId="0" fontId="26" fillId="15" borderId="1" xfId="2" applyFont="1" applyFill="1" applyBorder="1" applyAlignment="1" applyProtection="1">
      <alignment horizontal="left" vertical="center" wrapText="1"/>
      <protection locked="0"/>
    </xf>
    <xf numFmtId="0" fontId="26" fillId="15" borderId="1" xfId="2" applyFont="1" applyFill="1" applyBorder="1" applyAlignment="1" applyProtection="1">
      <alignment horizontal="left" vertical="center"/>
      <protection locked="0"/>
    </xf>
    <xf numFmtId="0" fontId="26" fillId="0" borderId="0" xfId="2" applyFont="1" applyAlignment="1" applyProtection="1">
      <alignment vertical="center"/>
      <protection locked="0"/>
    </xf>
    <xf numFmtId="0" fontId="26" fillId="0" borderId="0" xfId="2" applyFont="1" applyAlignment="1" applyProtection="1">
      <alignment horizontal="right" vertical="center"/>
      <protection locked="0"/>
    </xf>
    <xf numFmtId="0" fontId="31" fillId="0" borderId="0" xfId="2" applyFont="1" applyAlignment="1" applyProtection="1">
      <alignment vertical="center"/>
      <protection locked="0"/>
    </xf>
    <xf numFmtId="0" fontId="19" fillId="0" borderId="0" xfId="1" applyFill="1" applyBorder="1" applyAlignment="1" applyProtection="1">
      <alignment vertical="center"/>
    </xf>
    <xf numFmtId="0" fontId="35" fillId="0" borderId="0" xfId="2" applyFont="1" applyAlignment="1">
      <alignment vertical="center" wrapText="1"/>
    </xf>
    <xf numFmtId="0" fontId="21" fillId="0" borderId="0" xfId="2" applyFont="1" applyAlignment="1" applyProtection="1">
      <alignment vertical="center"/>
      <protection locked="0"/>
    </xf>
    <xf numFmtId="0" fontId="21" fillId="0" borderId="0" xfId="2" applyFont="1" applyAlignment="1">
      <alignment vertical="center" wrapText="1"/>
    </xf>
    <xf numFmtId="9" fontId="36" fillId="0" borderId="0" xfId="8" applyNumberFormat="1" applyFont="1" applyAlignment="1">
      <alignment vertical="center" wrapText="1"/>
    </xf>
    <xf numFmtId="0" fontId="36" fillId="0" borderId="0" xfId="8" applyFont="1" applyAlignment="1">
      <alignment horizontal="center" vertical="center"/>
    </xf>
    <xf numFmtId="9" fontId="24" fillId="0" borderId="0" xfId="9" applyFont="1" applyFill="1" applyBorder="1" applyAlignment="1" applyProtection="1">
      <alignment horizontal="center" vertical="center"/>
      <protection locked="0"/>
    </xf>
    <xf numFmtId="0" fontId="24" fillId="0" borderId="0" xfId="2" applyFont="1" applyAlignment="1">
      <alignment vertical="center" wrapText="1"/>
    </xf>
    <xf numFmtId="164" fontId="24" fillId="0" borderId="0" xfId="2" applyNumberFormat="1" applyFont="1" applyAlignment="1" applyProtection="1">
      <alignment vertical="center"/>
      <protection locked="0"/>
    </xf>
    <xf numFmtId="164" fontId="35" fillId="0" borderId="0" xfId="8" applyNumberFormat="1" applyFont="1" applyAlignment="1">
      <alignment horizontal="center" vertical="center"/>
    </xf>
    <xf numFmtId="0" fontId="32" fillId="0" borderId="0" xfId="8" applyFont="1" applyAlignment="1">
      <alignment horizontal="center" vertical="center"/>
    </xf>
    <xf numFmtId="0" fontId="36" fillId="0" borderId="0" xfId="8" applyFont="1" applyAlignment="1" applyProtection="1">
      <alignment horizontal="right" vertical="center"/>
      <protection locked="0"/>
    </xf>
    <xf numFmtId="9" fontId="36" fillId="0" borderId="0" xfId="8" applyNumberFormat="1" applyFont="1" applyAlignment="1" applyProtection="1">
      <alignment horizontal="center" vertical="center"/>
      <protection locked="0"/>
    </xf>
    <xf numFmtId="14" fontId="26" fillId="0" borderId="0" xfId="2" applyNumberFormat="1" applyFont="1" applyAlignment="1" applyProtection="1">
      <alignment vertical="center" wrapText="1"/>
      <protection locked="0"/>
    </xf>
    <xf numFmtId="0" fontId="32" fillId="0" borderId="0" xfId="8" applyFont="1" applyAlignment="1">
      <alignment vertical="center" wrapText="1"/>
    </xf>
    <xf numFmtId="0" fontId="32" fillId="0" borderId="0" xfId="2" applyFont="1" applyAlignment="1" applyProtection="1">
      <alignment vertical="center" wrapText="1"/>
      <protection locked="0"/>
    </xf>
    <xf numFmtId="0" fontId="33" fillId="0" borderId="0" xfId="2" applyFont="1" applyAlignment="1">
      <alignment vertical="center" wrapText="1"/>
    </xf>
    <xf numFmtId="0" fontId="24" fillId="0" borderId="0" xfId="8" applyFont="1" applyAlignment="1" applyProtection="1">
      <alignment vertical="center"/>
      <protection locked="0"/>
    </xf>
    <xf numFmtId="0" fontId="32" fillId="0" borderId="0" xfId="8" applyFont="1" applyAlignment="1">
      <alignment vertical="top" wrapText="1"/>
    </xf>
    <xf numFmtId="0" fontId="24" fillId="0" borderId="0" xfId="8" applyFont="1"/>
    <xf numFmtId="0" fontId="32" fillId="0" borderId="0" xfId="8" applyFont="1" applyAlignment="1">
      <alignment horizontal="left" vertical="top" wrapText="1"/>
    </xf>
    <xf numFmtId="0" fontId="24" fillId="12" borderId="1" xfId="8" applyFont="1" applyFill="1" applyBorder="1" applyAlignment="1" applyProtection="1">
      <alignment horizontal="center" vertical="center"/>
      <protection locked="0"/>
    </xf>
    <xf numFmtId="0" fontId="26" fillId="12" borderId="1" xfId="8" applyFont="1" applyFill="1" applyBorder="1" applyAlignment="1" applyProtection="1">
      <alignment horizontal="center" vertical="center" wrapText="1"/>
      <protection locked="0"/>
    </xf>
    <xf numFmtId="0" fontId="26" fillId="12" borderId="61" xfId="2" applyFont="1" applyFill="1" applyBorder="1" applyAlignment="1" applyProtection="1">
      <alignment vertical="center" wrapText="1"/>
      <protection locked="0"/>
    </xf>
    <xf numFmtId="9" fontId="24" fillId="12" borderId="1" xfId="8" applyNumberFormat="1" applyFont="1" applyFill="1" applyBorder="1" applyAlignment="1" applyProtection="1">
      <alignment horizontal="center" vertical="center"/>
      <protection locked="0"/>
    </xf>
    <xf numFmtId="14" fontId="24" fillId="12" borderId="1" xfId="8" applyNumberFormat="1" applyFont="1" applyFill="1" applyBorder="1" applyAlignment="1" applyProtection="1">
      <alignment horizontal="center" vertical="center"/>
      <protection locked="0"/>
    </xf>
    <xf numFmtId="0" fontId="24" fillId="12" borderId="1" xfId="8" applyFont="1" applyFill="1" applyBorder="1" applyAlignment="1" applyProtection="1">
      <alignment vertical="center"/>
      <protection locked="0"/>
    </xf>
    <xf numFmtId="0" fontId="26" fillId="12" borderId="1" xfId="8" applyFont="1" applyFill="1" applyBorder="1" applyAlignment="1" applyProtection="1">
      <alignment vertical="center" wrapText="1"/>
      <protection locked="0"/>
    </xf>
    <xf numFmtId="9" fontId="24" fillId="12" borderId="1" xfId="8" applyNumberFormat="1" applyFont="1" applyFill="1" applyBorder="1" applyAlignment="1" applyProtection="1">
      <alignment vertical="center"/>
      <protection locked="0"/>
    </xf>
    <xf numFmtId="0" fontId="26" fillId="12" borderId="1" xfId="2" applyFont="1" applyFill="1" applyBorder="1" applyAlignment="1" applyProtection="1">
      <alignment vertical="center" wrapText="1"/>
      <protection locked="0"/>
    </xf>
    <xf numFmtId="0" fontId="36" fillId="13" borderId="70" xfId="8" applyFont="1" applyFill="1" applyBorder="1" applyAlignment="1">
      <alignment horizontal="center" vertical="center"/>
    </xf>
    <xf numFmtId="0" fontId="26" fillId="12" borderId="61" xfId="8" applyFont="1" applyFill="1" applyBorder="1" applyAlignment="1" applyProtection="1">
      <alignment horizontal="center" vertical="center" wrapText="1"/>
      <protection locked="0"/>
    </xf>
    <xf numFmtId="0" fontId="24" fillId="0" borderId="0" xfId="8" applyFont="1" applyAlignment="1">
      <alignment vertical="center"/>
    </xf>
    <xf numFmtId="0" fontId="36" fillId="13" borderId="69" xfId="8" applyFont="1" applyFill="1" applyBorder="1" applyAlignment="1">
      <alignment horizontal="center" vertical="center" wrapText="1"/>
    </xf>
    <xf numFmtId="0" fontId="36" fillId="13" borderId="69" xfId="8" applyFont="1" applyFill="1" applyBorder="1" applyAlignment="1">
      <alignment horizontal="center" vertical="center"/>
    </xf>
    <xf numFmtId="0" fontId="36" fillId="13" borderId="75" xfId="8" applyFont="1" applyFill="1" applyBorder="1" applyAlignment="1">
      <alignment horizontal="center" vertical="center"/>
    </xf>
    <xf numFmtId="0" fontId="36" fillId="13" borderId="81" xfId="8" applyFont="1" applyFill="1" applyBorder="1" applyAlignment="1">
      <alignment horizontal="center" vertical="center"/>
    </xf>
    <xf numFmtId="0" fontId="36" fillId="13" borderId="82" xfId="8" applyFont="1" applyFill="1" applyBorder="1" applyAlignment="1">
      <alignment horizontal="center" vertical="center"/>
    </xf>
    <xf numFmtId="9" fontId="24" fillId="12" borderId="10" xfId="9" applyFont="1" applyFill="1" applyBorder="1" applyAlignment="1" applyProtection="1">
      <alignment horizontal="center" vertical="center"/>
      <protection locked="0"/>
    </xf>
    <xf numFmtId="9" fontId="24" fillId="12" borderId="69" xfId="9" applyFont="1" applyFill="1" applyBorder="1" applyAlignment="1" applyProtection="1">
      <alignment horizontal="center" vertical="center"/>
      <protection locked="0"/>
    </xf>
    <xf numFmtId="0" fontId="26" fillId="12" borderId="78" xfId="8" applyFont="1" applyFill="1" applyBorder="1" applyAlignment="1" applyProtection="1">
      <alignment horizontal="center" vertical="center"/>
      <protection locked="0"/>
    </xf>
    <xf numFmtId="0" fontId="26" fillId="12" borderId="79" xfId="8" applyFont="1" applyFill="1" applyBorder="1" applyAlignment="1" applyProtection="1">
      <alignment horizontal="center" vertical="center"/>
      <protection locked="0"/>
    </xf>
    <xf numFmtId="0" fontId="26" fillId="12" borderId="91" xfId="8" applyFont="1" applyFill="1" applyBorder="1" applyAlignment="1" applyProtection="1">
      <alignment horizontal="center" vertical="center"/>
      <protection locked="0"/>
    </xf>
    <xf numFmtId="0" fontId="26" fillId="12" borderId="68" xfId="8" applyFont="1" applyFill="1" applyBorder="1" applyAlignment="1" applyProtection="1">
      <alignment horizontal="center" vertical="center" wrapText="1"/>
      <protection locked="0"/>
    </xf>
    <xf numFmtId="0" fontId="26" fillId="12" borderId="69" xfId="8" applyFont="1" applyFill="1" applyBorder="1" applyAlignment="1" applyProtection="1">
      <alignment horizontal="center" vertical="center" wrapText="1"/>
      <protection locked="0"/>
    </xf>
    <xf numFmtId="0" fontId="26" fillId="12" borderId="69" xfId="2" applyFont="1" applyFill="1" applyBorder="1" applyAlignment="1" applyProtection="1">
      <alignment vertical="center" wrapText="1"/>
      <protection locked="0"/>
    </xf>
    <xf numFmtId="9" fontId="24" fillId="12" borderId="69" xfId="8" applyNumberFormat="1" applyFont="1" applyFill="1" applyBorder="1" applyAlignment="1" applyProtection="1">
      <alignment horizontal="center" vertical="center"/>
      <protection locked="0"/>
    </xf>
    <xf numFmtId="0" fontId="24" fillId="12" borderId="69" xfId="8" applyFont="1" applyFill="1" applyBorder="1" applyAlignment="1" applyProtection="1">
      <alignment horizontal="center" vertical="center"/>
      <protection locked="0"/>
    </xf>
    <xf numFmtId="0" fontId="24" fillId="12" borderId="69" xfId="8" applyFont="1" applyFill="1" applyBorder="1" applyAlignment="1" applyProtection="1">
      <alignment vertical="center"/>
      <protection locked="0"/>
    </xf>
    <xf numFmtId="0" fontId="24" fillId="12" borderId="84" xfId="8" applyFont="1" applyFill="1" applyBorder="1" applyAlignment="1" applyProtection="1">
      <alignment horizontal="center" vertical="center"/>
      <protection locked="0"/>
    </xf>
    <xf numFmtId="9" fontId="24" fillId="12" borderId="61" xfId="8" applyNumberFormat="1" applyFont="1" applyFill="1" applyBorder="1" applyAlignment="1" applyProtection="1">
      <alignment horizontal="center" vertical="center"/>
      <protection locked="0"/>
    </xf>
    <xf numFmtId="0" fontId="24" fillId="12" borderId="61" xfId="8" applyFont="1" applyFill="1" applyBorder="1" applyAlignment="1" applyProtection="1">
      <alignment horizontal="center" vertical="center"/>
      <protection locked="0"/>
    </xf>
    <xf numFmtId="14" fontId="24" fillId="12" borderId="61" xfId="8" applyNumberFormat="1" applyFont="1" applyFill="1" applyBorder="1" applyAlignment="1" applyProtection="1">
      <alignment horizontal="center" vertical="center"/>
      <protection locked="0"/>
    </xf>
    <xf numFmtId="0" fontId="24" fillId="12" borderId="61" xfId="8" applyFont="1" applyFill="1" applyBorder="1" applyAlignment="1" applyProtection="1">
      <alignment vertical="center"/>
      <protection locked="0"/>
    </xf>
    <xf numFmtId="0" fontId="24" fillId="12" borderId="85" xfId="8" applyFont="1" applyFill="1" applyBorder="1" applyAlignment="1" applyProtection="1">
      <alignment vertical="center"/>
      <protection locked="0"/>
    </xf>
    <xf numFmtId="0" fontId="32" fillId="14" borderId="69" xfId="0" applyFont="1" applyFill="1" applyBorder="1" applyAlignment="1">
      <alignment horizontal="center" vertical="center" wrapText="1"/>
    </xf>
    <xf numFmtId="9" fontId="24" fillId="12" borderId="61" xfId="9" applyFont="1" applyFill="1" applyBorder="1" applyAlignment="1" applyProtection="1">
      <alignment horizontal="center" vertical="center"/>
      <protection locked="0"/>
    </xf>
    <xf numFmtId="0" fontId="36" fillId="13" borderId="68" xfId="8" applyFont="1" applyFill="1" applyBorder="1" applyAlignment="1">
      <alignment horizontal="center" vertical="center"/>
    </xf>
    <xf numFmtId="0" fontId="24" fillId="0" borderId="0" xfId="8" applyFont="1" applyAlignment="1">
      <alignment vertical="top"/>
    </xf>
    <xf numFmtId="0" fontId="36" fillId="13" borderId="94" xfId="8" applyFont="1" applyFill="1" applyBorder="1" applyAlignment="1">
      <alignment horizontal="center" vertical="center"/>
    </xf>
    <xf numFmtId="0" fontId="26" fillId="0" borderId="0" xfId="8" applyFont="1" applyAlignment="1">
      <alignment horizontal="left" vertical="center" wrapText="1"/>
    </xf>
    <xf numFmtId="0" fontId="24" fillId="13" borderId="77" xfId="8" applyFont="1" applyFill="1" applyBorder="1" applyAlignment="1">
      <alignment horizontal="center" vertical="center"/>
    </xf>
    <xf numFmtId="0" fontId="24" fillId="0" borderId="0" xfId="8" applyFont="1" applyAlignment="1">
      <alignment horizontal="center" vertical="center"/>
    </xf>
    <xf numFmtId="0" fontId="36" fillId="13" borderId="95" xfId="8" applyFont="1" applyFill="1" applyBorder="1" applyAlignment="1">
      <alignment horizontal="center" vertical="center"/>
    </xf>
    <xf numFmtId="0" fontId="17" fillId="0" borderId="0" xfId="8" applyFont="1" applyAlignment="1">
      <alignment vertical="center"/>
    </xf>
    <xf numFmtId="9" fontId="9" fillId="0" borderId="0" xfId="8" applyNumberFormat="1" applyFont="1" applyAlignment="1">
      <alignment vertical="center"/>
    </xf>
    <xf numFmtId="9" fontId="24" fillId="12" borderId="84" xfId="9" applyFont="1" applyFill="1" applyBorder="1" applyAlignment="1" applyProtection="1">
      <alignment horizontal="center" vertical="center"/>
      <protection locked="0"/>
    </xf>
    <xf numFmtId="9" fontId="24" fillId="12" borderId="81" xfId="9" applyFont="1" applyFill="1" applyBorder="1" applyAlignment="1" applyProtection="1">
      <alignment horizontal="center" vertical="center"/>
      <protection locked="0"/>
    </xf>
    <xf numFmtId="9" fontId="24" fillId="12" borderId="96" xfId="9" applyFont="1" applyFill="1" applyBorder="1" applyAlignment="1" applyProtection="1">
      <alignment horizontal="center" vertical="center"/>
      <protection locked="0"/>
    </xf>
    <xf numFmtId="9" fontId="24" fillId="12" borderId="66" xfId="9" applyFont="1" applyFill="1" applyBorder="1" applyAlignment="1" applyProtection="1">
      <alignment horizontal="center" vertical="center"/>
      <protection locked="0"/>
    </xf>
    <xf numFmtId="9" fontId="24" fillId="12" borderId="67" xfId="9" applyFont="1" applyFill="1" applyBorder="1" applyAlignment="1" applyProtection="1">
      <alignment horizontal="center" vertical="center"/>
      <protection locked="0"/>
    </xf>
    <xf numFmtId="9" fontId="24" fillId="12" borderId="68" xfId="9" applyFont="1" applyFill="1" applyBorder="1" applyAlignment="1" applyProtection="1">
      <alignment horizontal="center" vertical="center"/>
      <protection locked="0"/>
    </xf>
    <xf numFmtId="9" fontId="24" fillId="12" borderId="70" xfId="9" applyFont="1" applyFill="1" applyBorder="1" applyAlignment="1" applyProtection="1">
      <alignment horizontal="center" vertical="center"/>
      <protection locked="0"/>
    </xf>
    <xf numFmtId="9" fontId="24" fillId="12" borderId="9" xfId="9" applyFont="1" applyFill="1" applyBorder="1" applyAlignment="1" applyProtection="1">
      <alignment horizontal="center" vertical="center"/>
      <protection locked="0"/>
    </xf>
    <xf numFmtId="9" fontId="24" fillId="12" borderId="97" xfId="9" applyFont="1" applyFill="1" applyBorder="1" applyAlignment="1" applyProtection="1">
      <alignment horizontal="center" vertical="center"/>
      <protection locked="0"/>
    </xf>
    <xf numFmtId="0" fontId="36" fillId="13" borderId="98" xfId="8" applyFont="1" applyFill="1" applyBorder="1" applyAlignment="1">
      <alignment horizontal="center" vertical="center"/>
    </xf>
    <xf numFmtId="0" fontId="36" fillId="13" borderId="71" xfId="8" applyFont="1" applyFill="1" applyBorder="1" applyAlignment="1">
      <alignment horizontal="center" vertical="center" wrapText="1"/>
    </xf>
    <xf numFmtId="0" fontId="36" fillId="13" borderId="71" xfId="8" applyFont="1" applyFill="1" applyBorder="1" applyAlignment="1">
      <alignment horizontal="center" vertical="center"/>
    </xf>
    <xf numFmtId="0" fontId="36" fillId="13" borderId="99" xfId="8" applyFont="1" applyFill="1" applyBorder="1" applyAlignment="1">
      <alignment horizontal="center" vertical="center"/>
    </xf>
    <xf numFmtId="9" fontId="24" fillId="12" borderId="63" xfId="9" applyFont="1" applyFill="1" applyBorder="1" applyAlignment="1" applyProtection="1">
      <alignment horizontal="center" vertical="center"/>
      <protection locked="0"/>
    </xf>
    <xf numFmtId="9" fontId="24" fillId="12" borderId="64" xfId="9" applyFont="1" applyFill="1" applyBorder="1" applyAlignment="1" applyProtection="1">
      <alignment horizontal="center" vertical="center"/>
      <protection locked="0"/>
    </xf>
    <xf numFmtId="9" fontId="24" fillId="12" borderId="65" xfId="9" applyFont="1" applyFill="1" applyBorder="1" applyAlignment="1" applyProtection="1">
      <alignment horizontal="center" vertical="center"/>
      <protection locked="0"/>
    </xf>
    <xf numFmtId="0" fontId="50" fillId="13" borderId="88" xfId="8" applyFont="1" applyFill="1" applyBorder="1" applyAlignment="1">
      <alignment horizontal="center" vertical="center" wrapText="1"/>
    </xf>
    <xf numFmtId="0" fontId="52" fillId="13" borderId="89" xfId="8" applyFont="1" applyFill="1" applyBorder="1" applyAlignment="1">
      <alignment horizontal="center" vertical="center"/>
    </xf>
    <xf numFmtId="0" fontId="52" fillId="13" borderId="90" xfId="8" applyFont="1" applyFill="1" applyBorder="1" applyAlignment="1">
      <alignment horizontal="center" vertical="center"/>
    </xf>
    <xf numFmtId="0" fontId="53" fillId="13" borderId="63" xfId="8" applyFont="1" applyFill="1" applyBorder="1" applyAlignment="1">
      <alignment horizontal="center" vertical="center"/>
    </xf>
    <xf numFmtId="0" fontId="26" fillId="12" borderId="66" xfId="8" applyFont="1" applyFill="1" applyBorder="1" applyAlignment="1" applyProtection="1">
      <alignment horizontal="center" vertical="center" wrapText="1"/>
      <protection hidden="1"/>
    </xf>
    <xf numFmtId="0" fontId="26" fillId="13" borderId="84" xfId="2" applyFont="1" applyFill="1" applyBorder="1" applyAlignment="1" applyProtection="1">
      <alignment horizontal="center" vertical="center"/>
      <protection hidden="1"/>
    </xf>
    <xf numFmtId="0" fontId="26" fillId="13" borderId="66" xfId="2" applyFont="1" applyFill="1" applyBorder="1" applyAlignment="1" applyProtection="1">
      <alignment horizontal="center" vertical="center"/>
      <protection hidden="1"/>
    </xf>
    <xf numFmtId="0" fontId="26" fillId="13" borderId="68" xfId="2" applyFont="1" applyFill="1" applyBorder="1" applyAlignment="1" applyProtection="1">
      <alignment horizontal="center" vertical="center"/>
      <protection hidden="1"/>
    </xf>
    <xf numFmtId="9" fontId="35" fillId="13" borderId="84" xfId="8" applyNumberFormat="1" applyFont="1" applyFill="1" applyBorder="1" applyAlignment="1" applyProtection="1">
      <alignment horizontal="center" vertical="center"/>
      <protection hidden="1"/>
    </xf>
    <xf numFmtId="9" fontId="35" fillId="13" borderId="61" xfId="8" applyNumberFormat="1" applyFont="1" applyFill="1" applyBorder="1" applyAlignment="1" applyProtection="1">
      <alignment horizontal="center" vertical="center"/>
      <protection hidden="1"/>
    </xf>
    <xf numFmtId="9" fontId="35" fillId="13" borderId="85" xfId="8" applyNumberFormat="1" applyFont="1" applyFill="1" applyBorder="1" applyAlignment="1" applyProtection="1">
      <alignment horizontal="center" vertical="center"/>
      <protection hidden="1"/>
    </xf>
    <xf numFmtId="9" fontId="35" fillId="13" borderId="66" xfId="8" applyNumberFormat="1" applyFont="1" applyFill="1" applyBorder="1" applyAlignment="1" applyProtection="1">
      <alignment horizontal="center" vertical="center"/>
      <protection hidden="1"/>
    </xf>
    <xf numFmtId="9" fontId="35" fillId="13" borderId="1" xfId="8" applyNumberFormat="1" applyFont="1" applyFill="1" applyBorder="1" applyAlignment="1" applyProtection="1">
      <alignment horizontal="center" vertical="center"/>
      <protection hidden="1"/>
    </xf>
    <xf numFmtId="9" fontId="35" fillId="13" borderId="67" xfId="8" applyNumberFormat="1" applyFont="1" applyFill="1" applyBorder="1" applyAlignment="1" applyProtection="1">
      <alignment horizontal="center" vertical="center"/>
      <protection hidden="1"/>
    </xf>
    <xf numFmtId="9" fontId="35" fillId="13" borderId="68" xfId="9" applyFont="1" applyFill="1" applyBorder="1" applyAlignment="1" applyProtection="1">
      <alignment horizontal="center" vertical="center"/>
      <protection hidden="1"/>
    </xf>
    <xf numFmtId="9" fontId="35" fillId="13" borderId="69" xfId="9" applyFont="1" applyFill="1" applyBorder="1" applyAlignment="1" applyProtection="1">
      <alignment horizontal="center" vertical="center"/>
      <protection hidden="1"/>
    </xf>
    <xf numFmtId="9" fontId="35" fillId="13" borderId="70" xfId="9" applyFont="1" applyFill="1" applyBorder="1" applyAlignment="1" applyProtection="1">
      <alignment horizontal="center" vertical="center"/>
      <protection hidden="1"/>
    </xf>
    <xf numFmtId="0" fontId="26" fillId="13" borderId="73" xfId="8" applyFont="1" applyFill="1" applyBorder="1" applyAlignment="1" applyProtection="1">
      <alignment horizontal="center" vertical="center" wrapText="1"/>
      <protection hidden="1"/>
    </xf>
    <xf numFmtId="0" fontId="26" fillId="13" borderId="93" xfId="8" applyFont="1" applyFill="1" applyBorder="1" applyAlignment="1" applyProtection="1">
      <alignment horizontal="center" vertical="center" wrapText="1"/>
      <protection hidden="1"/>
    </xf>
    <xf numFmtId="0" fontId="26" fillId="13" borderId="61" xfId="2" applyFont="1" applyFill="1" applyBorder="1" applyAlignment="1" applyProtection="1">
      <alignment horizontal="center" vertical="center"/>
      <protection hidden="1"/>
    </xf>
    <xf numFmtId="0" fontId="26" fillId="13" borderId="1" xfId="2" applyFont="1" applyFill="1" applyBorder="1" applyAlignment="1" applyProtection="1">
      <alignment horizontal="center" vertical="center"/>
      <protection hidden="1"/>
    </xf>
    <xf numFmtId="9" fontId="35" fillId="13" borderId="77" xfId="8" applyNumberFormat="1" applyFont="1" applyFill="1" applyBorder="1" applyAlignment="1" applyProtection="1">
      <alignment horizontal="center" vertical="center"/>
      <protection hidden="1"/>
    </xf>
    <xf numFmtId="9" fontId="35" fillId="13" borderId="73" xfId="8" applyNumberFormat="1" applyFont="1" applyFill="1" applyBorder="1" applyAlignment="1" applyProtection="1">
      <alignment horizontal="center" vertical="center"/>
      <protection hidden="1"/>
    </xf>
    <xf numFmtId="9" fontId="35" fillId="13" borderId="68" xfId="8" applyNumberFormat="1" applyFont="1" applyFill="1" applyBorder="1" applyAlignment="1" applyProtection="1">
      <alignment horizontal="center" vertical="center"/>
      <protection hidden="1"/>
    </xf>
    <xf numFmtId="9" fontId="35" fillId="13" borderId="69" xfId="8" applyNumberFormat="1" applyFont="1" applyFill="1" applyBorder="1" applyAlignment="1" applyProtection="1">
      <alignment horizontal="center" vertical="center"/>
      <protection hidden="1"/>
    </xf>
    <xf numFmtId="9" fontId="35" fillId="13" borderId="74" xfId="8" applyNumberFormat="1" applyFont="1" applyFill="1" applyBorder="1" applyAlignment="1" applyProtection="1">
      <alignment horizontal="center" vertical="center"/>
      <protection hidden="1"/>
    </xf>
    <xf numFmtId="0" fontId="26" fillId="13" borderId="74" xfId="8" applyFont="1" applyFill="1" applyBorder="1" applyAlignment="1" applyProtection="1">
      <alignment horizontal="center" vertical="center" wrapText="1"/>
      <protection hidden="1"/>
    </xf>
    <xf numFmtId="0" fontId="26" fillId="13" borderId="69" xfId="2" applyFont="1" applyFill="1" applyBorder="1" applyAlignment="1" applyProtection="1">
      <alignment horizontal="center" vertical="center"/>
      <protection hidden="1"/>
    </xf>
    <xf numFmtId="9" fontId="35" fillId="13" borderId="81" xfId="9" applyFont="1" applyFill="1" applyBorder="1" applyAlignment="1" applyProtection="1">
      <alignment horizontal="center" vertical="center"/>
      <protection hidden="1"/>
    </xf>
    <xf numFmtId="9" fontId="35" fillId="13" borderId="82" xfId="9" applyFont="1" applyFill="1" applyBorder="1" applyAlignment="1" applyProtection="1">
      <alignment horizontal="center" vertical="center"/>
      <protection hidden="1"/>
    </xf>
    <xf numFmtId="9" fontId="35" fillId="13" borderId="94" xfId="9" applyFont="1" applyFill="1" applyBorder="1" applyAlignment="1" applyProtection="1">
      <alignment horizontal="center" vertical="center"/>
      <protection hidden="1"/>
    </xf>
    <xf numFmtId="9" fontId="35" fillId="13" borderId="95" xfId="9" applyFont="1" applyFill="1" applyBorder="1" applyAlignment="1" applyProtection="1">
      <alignment horizontal="center" vertical="center"/>
      <protection hidden="1"/>
    </xf>
    <xf numFmtId="9" fontId="55" fillId="13" borderId="64" xfId="8" applyNumberFormat="1" applyFont="1" applyFill="1" applyBorder="1" applyAlignment="1" applyProtection="1">
      <alignment horizontal="center" vertical="center"/>
      <protection hidden="1"/>
    </xf>
    <xf numFmtId="9" fontId="55" fillId="13" borderId="65" xfId="8" applyNumberFormat="1" applyFont="1" applyFill="1" applyBorder="1" applyAlignment="1" applyProtection="1">
      <alignment horizontal="center" vertical="center"/>
      <protection hidden="1"/>
    </xf>
    <xf numFmtId="9" fontId="55" fillId="13" borderId="61" xfId="8" applyNumberFormat="1" applyFont="1" applyFill="1" applyBorder="1" applyAlignment="1" applyProtection="1">
      <alignment horizontal="center" vertical="center"/>
      <protection hidden="1"/>
    </xf>
    <xf numFmtId="9" fontId="55" fillId="13" borderId="85" xfId="8" applyNumberFormat="1" applyFont="1" applyFill="1" applyBorder="1" applyAlignment="1" applyProtection="1">
      <alignment horizontal="center" vertical="center"/>
      <protection hidden="1"/>
    </xf>
    <xf numFmtId="9" fontId="55" fillId="13" borderId="82" xfId="8" applyNumberFormat="1" applyFont="1" applyFill="1" applyBorder="1" applyAlignment="1" applyProtection="1">
      <alignment horizontal="center" vertical="center"/>
      <protection hidden="1"/>
    </xf>
    <xf numFmtId="9" fontId="55" fillId="13" borderId="83" xfId="8" applyNumberFormat="1" applyFont="1" applyFill="1" applyBorder="1" applyAlignment="1" applyProtection="1">
      <alignment horizontal="center" vertical="center"/>
      <protection hidden="1"/>
    </xf>
    <xf numFmtId="9" fontId="55" fillId="13" borderId="88" xfId="8" applyNumberFormat="1" applyFont="1" applyFill="1" applyBorder="1" applyAlignment="1" applyProtection="1">
      <alignment horizontal="center" vertical="center"/>
      <protection hidden="1"/>
    </xf>
    <xf numFmtId="9" fontId="55" fillId="13" borderId="89" xfId="8" applyNumberFormat="1" applyFont="1" applyFill="1" applyBorder="1" applyAlignment="1" applyProtection="1">
      <alignment horizontal="center" vertical="center"/>
      <protection hidden="1"/>
    </xf>
    <xf numFmtId="9" fontId="55" fillId="13" borderId="90" xfId="8" applyNumberFormat="1" applyFont="1" applyFill="1" applyBorder="1" applyAlignment="1" applyProtection="1">
      <alignment horizontal="center" vertical="center"/>
      <protection hidden="1"/>
    </xf>
    <xf numFmtId="0" fontId="54" fillId="13" borderId="66" xfId="8" applyFont="1" applyFill="1" applyBorder="1" applyAlignment="1" applyProtection="1">
      <alignment horizontal="center" vertical="center" wrapText="1"/>
      <protection hidden="1"/>
    </xf>
    <xf numFmtId="0" fontId="54" fillId="13" borderId="68" xfId="8" applyFont="1" applyFill="1" applyBorder="1" applyAlignment="1" applyProtection="1">
      <alignment horizontal="center" vertical="center" wrapText="1"/>
      <protection hidden="1"/>
    </xf>
    <xf numFmtId="0" fontId="24" fillId="0" borderId="0" xfId="2" applyFont="1" applyAlignment="1" applyProtection="1">
      <alignment vertical="center"/>
      <protection hidden="1"/>
    </xf>
    <xf numFmtId="0" fontId="9" fillId="0" borderId="42" xfId="0" quotePrefix="1" applyFont="1" applyBorder="1" applyAlignment="1">
      <alignment horizontal="center" vertical="center" wrapText="1"/>
    </xf>
    <xf numFmtId="0" fontId="9" fillId="0" borderId="43" xfId="0" quotePrefix="1" applyFont="1" applyBorder="1" applyAlignment="1">
      <alignment horizontal="center" vertical="center" wrapText="1"/>
    </xf>
    <xf numFmtId="0" fontId="9" fillId="0" borderId="50" xfId="0" quotePrefix="1" applyFont="1" applyBorder="1" applyAlignment="1">
      <alignment horizontal="center" vertical="center" wrapText="1"/>
    </xf>
    <xf numFmtId="0" fontId="9" fillId="0" borderId="48" xfId="0" quotePrefix="1" applyFont="1" applyBorder="1" applyAlignment="1">
      <alignment horizontal="center" vertical="center" wrapText="1"/>
    </xf>
    <xf numFmtId="0" fontId="9" fillId="0" borderId="49" xfId="0" quotePrefix="1" applyFont="1" applyBorder="1" applyAlignment="1">
      <alignment horizontal="center" vertical="center" wrapText="1"/>
    </xf>
    <xf numFmtId="0" fontId="9" fillId="0" borderId="30" xfId="0" quotePrefix="1" applyFont="1" applyBorder="1" applyAlignment="1">
      <alignment horizontal="center" vertical="center" wrapText="1"/>
    </xf>
    <xf numFmtId="0" fontId="9" fillId="0" borderId="29" xfId="0" quotePrefix="1" applyFont="1" applyBorder="1" applyAlignment="1">
      <alignment horizontal="center" vertical="center" wrapText="1"/>
    </xf>
    <xf numFmtId="0" fontId="9" fillId="0" borderId="44" xfId="0" quotePrefix="1" applyFont="1" applyBorder="1" applyAlignment="1">
      <alignment horizontal="center" vertical="center" wrapText="1"/>
    </xf>
    <xf numFmtId="0" fontId="48" fillId="0" borderId="31" xfId="1"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48" fillId="0" borderId="31" xfId="13" quotePrefix="1" applyFont="1" applyBorder="1" applyAlignment="1">
      <alignment horizontal="center" vertical="center" wrapText="1"/>
    </xf>
    <xf numFmtId="0" fontId="48" fillId="0" borderId="30" xfId="13" quotePrefix="1" applyFont="1" applyBorder="1" applyAlignment="1">
      <alignment horizontal="center" vertical="center" wrapText="1"/>
    </xf>
    <xf numFmtId="0" fontId="48" fillId="0" borderId="39" xfId="13" quotePrefix="1" applyFont="1" applyBorder="1" applyAlignment="1">
      <alignment horizontal="center" vertical="center" wrapText="1"/>
    </xf>
    <xf numFmtId="0" fontId="7" fillId="9" borderId="41" xfId="0" applyFont="1" applyFill="1" applyBorder="1" applyAlignment="1">
      <alignment horizontal="left" vertical="center" wrapText="1"/>
    </xf>
    <xf numFmtId="0" fontId="7" fillId="9" borderId="46" xfId="0" applyFont="1" applyFill="1" applyBorder="1" applyAlignment="1">
      <alignment horizontal="left" vertical="center" wrapText="1"/>
    </xf>
    <xf numFmtId="0" fontId="7" fillId="9" borderId="45" xfId="0" applyFont="1" applyFill="1" applyBorder="1" applyAlignment="1">
      <alignment horizontal="left" vertical="center" wrapText="1"/>
    </xf>
    <xf numFmtId="0" fontId="7" fillId="9" borderId="33" xfId="0" applyFont="1" applyFill="1" applyBorder="1" applyAlignment="1">
      <alignment horizontal="left" vertical="center" wrapText="1"/>
    </xf>
    <xf numFmtId="0" fontId="56" fillId="0" borderId="1" xfId="0" applyFont="1" applyBorder="1" applyAlignment="1">
      <alignment horizontal="left" vertical="center"/>
    </xf>
    <xf numFmtId="0" fontId="0" fillId="0" borderId="1" xfId="0" applyBorder="1" applyAlignment="1">
      <alignment horizontal="left" vertical="center"/>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7" fillId="9" borderId="4" xfId="0" applyFont="1" applyFill="1" applyBorder="1" applyAlignment="1">
      <alignment horizontal="center" vertical="center"/>
    </xf>
    <xf numFmtId="0" fontId="7" fillId="0" borderId="6" xfId="0" quotePrefix="1" applyFont="1" applyBorder="1" applyAlignment="1">
      <alignment horizontal="left" vertical="top" wrapText="1"/>
    </xf>
    <xf numFmtId="0" fontId="7" fillId="0" borderId="5" xfId="0" quotePrefix="1" applyFont="1" applyBorder="1" applyAlignment="1">
      <alignment horizontal="left" vertical="top" wrapText="1"/>
    </xf>
    <xf numFmtId="0" fontId="7" fillId="0" borderId="7" xfId="0" quotePrefix="1" applyFont="1" applyBorder="1" applyAlignment="1">
      <alignment horizontal="left" vertical="top"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17" fillId="11" borderId="6" xfId="0" applyFont="1" applyFill="1" applyBorder="1" applyAlignment="1">
      <alignment horizontal="left" vertical="center" wrapText="1"/>
    </xf>
    <xf numFmtId="0" fontId="17" fillId="11" borderId="7" xfId="0" applyFont="1" applyFill="1" applyBorder="1" applyAlignment="1">
      <alignment horizontal="left" vertical="center" wrapText="1"/>
    </xf>
    <xf numFmtId="0" fontId="17" fillId="11" borderId="11" xfId="0" applyFont="1" applyFill="1" applyBorder="1" applyAlignment="1">
      <alignment horizontal="left" vertical="center" wrapText="1"/>
    </xf>
    <xf numFmtId="0" fontId="17" fillId="11" borderId="12" xfId="0" applyFont="1" applyFill="1" applyBorder="1" applyAlignment="1">
      <alignment horizontal="left" vertical="center" wrapText="1"/>
    </xf>
    <xf numFmtId="0" fontId="17" fillId="11" borderId="8" xfId="0" applyFont="1" applyFill="1" applyBorder="1" applyAlignment="1">
      <alignment horizontal="left" vertical="center" wrapText="1"/>
    </xf>
    <xf numFmtId="0" fontId="17" fillId="11" borderId="10" xfId="0" applyFont="1" applyFill="1" applyBorder="1" applyAlignment="1">
      <alignment horizontal="left" vertical="center" wrapText="1"/>
    </xf>
    <xf numFmtId="0" fontId="17" fillId="11" borderId="3" xfId="0" applyFont="1" applyFill="1" applyBorder="1" applyAlignment="1">
      <alignment horizontal="left" vertical="center" wrapText="1"/>
    </xf>
    <xf numFmtId="0" fontId="17" fillId="11" borderId="4" xfId="0" applyFont="1" applyFill="1" applyBorder="1" applyAlignment="1">
      <alignment horizontal="left" vertical="center" wrapText="1"/>
    </xf>
    <xf numFmtId="0" fontId="9" fillId="0" borderId="3" xfId="0" quotePrefix="1" applyFont="1" applyBorder="1" applyAlignment="1">
      <alignment horizontal="center" vertical="center" wrapText="1"/>
    </xf>
    <xf numFmtId="0" fontId="7" fillId="9" borderId="3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11" borderId="1" xfId="0" applyFont="1" applyFill="1" applyBorder="1" applyAlignment="1">
      <alignment horizontal="center" vertical="center"/>
    </xf>
    <xf numFmtId="0" fontId="17" fillId="11" borderId="1" xfId="0" applyFont="1" applyFill="1" applyBorder="1" applyAlignment="1">
      <alignment horizontal="left" vertical="center" wrapText="1"/>
    </xf>
    <xf numFmtId="0" fontId="9" fillId="0" borderId="6" xfId="0" quotePrefix="1" applyFont="1" applyBorder="1" applyAlignment="1">
      <alignment horizontal="center" vertical="center" wrapText="1"/>
    </xf>
    <xf numFmtId="0" fontId="9" fillId="0" borderId="5" xfId="0" quotePrefix="1" applyFont="1" applyBorder="1" applyAlignment="1">
      <alignment horizontal="center" vertical="center" wrapText="1"/>
    </xf>
    <xf numFmtId="0" fontId="9" fillId="0" borderId="7" xfId="0" quotePrefix="1" applyFont="1" applyBorder="1" applyAlignment="1">
      <alignment horizontal="center" vertical="center" wrapText="1"/>
    </xf>
    <xf numFmtId="0" fontId="17" fillId="11" borderId="53" xfId="0" applyFont="1" applyFill="1" applyBorder="1" applyAlignment="1">
      <alignment horizontal="left" vertical="center" wrapText="1"/>
    </xf>
    <xf numFmtId="0" fontId="17" fillId="11" borderId="36" xfId="0" applyFont="1" applyFill="1" applyBorder="1" applyAlignment="1">
      <alignment horizontal="left" vertical="center" wrapText="1"/>
    </xf>
    <xf numFmtId="0" fontId="17" fillId="11" borderId="5" xfId="0" applyFont="1" applyFill="1" applyBorder="1" applyAlignment="1">
      <alignment horizontal="left" vertical="center" wrapText="1"/>
    </xf>
    <xf numFmtId="0" fontId="17" fillId="11" borderId="0" xfId="0" applyFont="1" applyFill="1" applyAlignment="1">
      <alignment horizontal="left" vertical="center" wrapText="1"/>
    </xf>
    <xf numFmtId="0" fontId="7" fillId="9" borderId="51" xfId="0" applyFont="1" applyFill="1" applyBorder="1" applyAlignment="1">
      <alignment horizontal="left" vertical="center" wrapText="1"/>
    </xf>
    <xf numFmtId="0" fontId="7" fillId="9" borderId="52" xfId="0" applyFont="1" applyFill="1" applyBorder="1" applyAlignment="1">
      <alignment horizontal="left" vertical="center" wrapText="1"/>
    </xf>
    <xf numFmtId="0" fontId="17" fillId="11" borderId="47" xfId="0" applyFont="1" applyFill="1" applyBorder="1" applyAlignment="1">
      <alignment horizontal="left" vertical="center" wrapText="1"/>
    </xf>
    <xf numFmtId="0" fontId="17" fillId="11" borderId="48" xfId="0" applyFont="1" applyFill="1" applyBorder="1" applyAlignment="1">
      <alignment horizontal="left" vertical="center" wrapText="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7" fillId="9" borderId="3" xfId="0" applyFont="1" applyFill="1" applyBorder="1" applyAlignment="1">
      <alignment horizontal="center" vertical="center" wrapText="1" readingOrder="1"/>
    </xf>
    <xf numFmtId="0" fontId="7" fillId="9" borderId="2" xfId="0" applyFont="1" applyFill="1" applyBorder="1" applyAlignment="1">
      <alignment horizontal="center" vertical="center" wrapText="1" readingOrder="1"/>
    </xf>
    <xf numFmtId="0" fontId="7" fillId="9" borderId="4" xfId="0" applyFont="1" applyFill="1" applyBorder="1" applyAlignment="1">
      <alignment horizontal="center" vertical="center" wrapText="1" readingOrder="1"/>
    </xf>
    <xf numFmtId="0" fontId="18" fillId="10" borderId="3" xfId="0" applyFont="1" applyFill="1" applyBorder="1" applyAlignment="1">
      <alignment horizontal="center" vertical="center" wrapText="1" readingOrder="1"/>
    </xf>
    <xf numFmtId="0" fontId="18" fillId="10" borderId="2" xfId="0" applyFont="1" applyFill="1" applyBorder="1" applyAlignment="1">
      <alignment horizontal="center" vertical="center" wrapText="1" readingOrder="1"/>
    </xf>
    <xf numFmtId="0" fontId="18" fillId="10"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7" fillId="9" borderId="1"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7" fillId="9" borderId="1"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0" borderId="36"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9" xfId="0" quotePrefix="1" applyFont="1" applyBorder="1" applyAlignment="1">
      <alignment horizontal="center" vertical="center" wrapText="1"/>
    </xf>
    <xf numFmtId="0" fontId="7" fillId="9" borderId="1" xfId="0" applyFont="1" applyFill="1" applyBorder="1" applyAlignment="1">
      <alignment vertical="center" wrapText="1"/>
    </xf>
    <xf numFmtId="0" fontId="9" fillId="0" borderId="1" xfId="0" quotePrefix="1" applyFont="1" applyBorder="1" applyAlignment="1">
      <alignment horizontal="center" vertical="center" wrapText="1"/>
    </xf>
    <xf numFmtId="0" fontId="9" fillId="0" borderId="1" xfId="0" applyFont="1" applyBorder="1" applyAlignment="1">
      <alignment horizontal="center" vertical="center" wrapText="1"/>
    </xf>
    <xf numFmtId="0" fontId="9" fillId="0" borderId="3" xfId="3" quotePrefix="1" applyFont="1" applyBorder="1" applyAlignment="1">
      <alignment horizontal="center" vertical="center" wrapText="1"/>
    </xf>
    <xf numFmtId="0" fontId="9" fillId="0" borderId="2" xfId="3" quotePrefix="1" applyFont="1" applyBorder="1" applyAlignment="1">
      <alignment horizontal="center" vertical="center" wrapText="1"/>
    </xf>
    <xf numFmtId="0" fontId="9" fillId="0" borderId="4" xfId="3" quotePrefix="1" applyFont="1" applyBorder="1" applyAlignment="1">
      <alignment horizontal="center" vertical="center" wrapText="1"/>
    </xf>
    <xf numFmtId="0" fontId="43" fillId="0" borderId="6" xfId="0" quotePrefix="1" applyFont="1" applyBorder="1" applyAlignment="1">
      <alignment horizontal="justify" vertical="center" wrapText="1"/>
    </xf>
    <xf numFmtId="0" fontId="9" fillId="0" borderId="5" xfId="0" quotePrefix="1" applyFont="1" applyBorder="1" applyAlignment="1">
      <alignment horizontal="justify" vertical="center" wrapText="1"/>
    </xf>
    <xf numFmtId="0" fontId="9" fillId="0" borderId="7" xfId="0" quotePrefix="1" applyFont="1" applyBorder="1" applyAlignment="1">
      <alignment horizontal="justify" vertical="center" wrapText="1"/>
    </xf>
    <xf numFmtId="0" fontId="19" fillId="0" borderId="3" xfId="13" quotePrefix="1" applyBorder="1" applyAlignment="1">
      <alignment horizontal="center" vertical="center" wrapText="1"/>
    </xf>
    <xf numFmtId="0" fontId="19" fillId="0" borderId="2" xfId="13" quotePrefix="1" applyBorder="1" applyAlignment="1">
      <alignment horizontal="center" vertical="center" wrapText="1"/>
    </xf>
    <xf numFmtId="0" fontId="19" fillId="0" borderId="4" xfId="13" quotePrefix="1" applyBorder="1" applyAlignment="1">
      <alignment horizontal="center" vertical="center" wrapText="1"/>
    </xf>
    <xf numFmtId="0" fontId="9" fillId="0" borderId="3" xfId="0" quotePrefix="1" applyFont="1" applyBorder="1" applyAlignment="1">
      <alignment horizontal="justify" vertical="center" wrapText="1"/>
    </xf>
    <xf numFmtId="0" fontId="9" fillId="0" borderId="2" xfId="0" quotePrefix="1" applyFont="1" applyBorder="1" applyAlignment="1">
      <alignment horizontal="justify" vertical="center" wrapText="1"/>
    </xf>
    <xf numFmtId="0" fontId="9" fillId="0" borderId="4" xfId="0" quotePrefix="1" applyFont="1" applyBorder="1" applyAlignment="1">
      <alignment horizontal="justify" vertical="center" wrapText="1"/>
    </xf>
    <xf numFmtId="0" fontId="43" fillId="0" borderId="6" xfId="0" quotePrefix="1" applyFont="1" applyBorder="1" applyAlignment="1">
      <alignment horizontal="justify" vertical="top" wrapText="1"/>
    </xf>
    <xf numFmtId="0" fontId="43" fillId="0" borderId="5" xfId="0" quotePrefix="1" applyFont="1" applyBorder="1" applyAlignment="1">
      <alignment horizontal="justify" vertical="top" wrapText="1"/>
    </xf>
    <xf numFmtId="0" fontId="43" fillId="0" borderId="7" xfId="0" quotePrefix="1" applyFont="1" applyBorder="1" applyAlignment="1">
      <alignment horizontal="justify" vertical="top" wrapText="1"/>
    </xf>
    <xf numFmtId="0" fontId="9" fillId="2" borderId="11" xfId="0" quotePrefix="1" applyFont="1" applyFill="1" applyBorder="1" applyAlignment="1">
      <alignment horizontal="left" vertical="center" wrapText="1"/>
    </xf>
    <xf numFmtId="0" fontId="9" fillId="2" borderId="0" xfId="0" quotePrefix="1" applyFont="1" applyFill="1" applyAlignment="1">
      <alignment horizontal="left" vertical="center" wrapText="1"/>
    </xf>
    <xf numFmtId="0" fontId="9" fillId="2" borderId="0" xfId="0" quotePrefix="1" applyFont="1" applyFill="1" applyAlignment="1">
      <alignment horizontal="justify" vertical="center" wrapText="1"/>
    </xf>
    <xf numFmtId="0" fontId="9" fillId="2" borderId="12" xfId="0" quotePrefix="1" applyFont="1" applyFill="1" applyBorder="1" applyAlignment="1">
      <alignment horizontal="justify" vertical="center" wrapText="1"/>
    </xf>
    <xf numFmtId="0" fontId="9" fillId="0" borderId="1" xfId="0" quotePrefix="1" applyFont="1" applyBorder="1" applyAlignment="1">
      <alignment horizontal="left" vertical="center" wrapText="1"/>
    </xf>
    <xf numFmtId="0" fontId="7" fillId="0" borderId="31" xfId="0" applyFont="1" applyBorder="1" applyAlignment="1">
      <alignment horizontal="center" vertical="center" wrapText="1"/>
    </xf>
    <xf numFmtId="0" fontId="7" fillId="0" borderId="39" xfId="0" applyFont="1" applyBorder="1" applyAlignment="1">
      <alignment horizontal="center"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17" fillId="11" borderId="6" xfId="0" applyFont="1" applyFill="1" applyBorder="1" applyAlignment="1">
      <alignment horizontal="center" vertical="center" wrapText="1"/>
    </xf>
    <xf numFmtId="0" fontId="17" fillId="11" borderId="7" xfId="0" applyFont="1" applyFill="1" applyBorder="1" applyAlignment="1">
      <alignment horizontal="center" vertical="center" wrapText="1"/>
    </xf>
    <xf numFmtId="0" fontId="17" fillId="11" borderId="11" xfId="0" applyFont="1" applyFill="1" applyBorder="1" applyAlignment="1">
      <alignment horizontal="center" vertical="center" wrapText="1"/>
    </xf>
    <xf numFmtId="0" fontId="17" fillId="11" borderId="12" xfId="0" applyFont="1" applyFill="1" applyBorder="1" applyAlignment="1">
      <alignment horizontal="center" vertical="center" wrapText="1"/>
    </xf>
    <xf numFmtId="0" fontId="17" fillId="11" borderId="8" xfId="0" applyFont="1" applyFill="1" applyBorder="1" applyAlignment="1">
      <alignment horizontal="center" vertical="center" wrapText="1"/>
    </xf>
    <xf numFmtId="0" fontId="17" fillId="11" borderId="10" xfId="0" applyFont="1" applyFill="1" applyBorder="1" applyAlignment="1">
      <alignment horizontal="center" vertical="center"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9" fillId="0" borderId="11"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7" fillId="0" borderId="11" xfId="0" quotePrefix="1" applyFont="1" applyBorder="1" applyAlignment="1">
      <alignment horizontal="left" vertical="top" wrapText="1"/>
    </xf>
    <xf numFmtId="0" fontId="9" fillId="0" borderId="11" xfId="0" quotePrefix="1" applyFont="1" applyBorder="1" applyAlignment="1">
      <alignment horizontal="justify" vertical="top" wrapText="1"/>
    </xf>
    <xf numFmtId="0" fontId="9" fillId="0" borderId="0" xfId="0" quotePrefix="1" applyFont="1" applyAlignment="1">
      <alignment horizontal="justify" vertical="top" wrapText="1"/>
    </xf>
    <xf numFmtId="0" fontId="9" fillId="0" borderId="12" xfId="0" quotePrefix="1" applyFont="1" applyBorder="1" applyAlignment="1">
      <alignment horizontal="justify" vertical="top" wrapText="1"/>
    </xf>
    <xf numFmtId="0" fontId="9" fillId="2" borderId="12" xfId="0" quotePrefix="1" applyFont="1" applyFill="1" applyBorder="1" applyAlignment="1">
      <alignment horizontal="left" vertical="center" wrapText="1"/>
    </xf>
    <xf numFmtId="0" fontId="9" fillId="2" borderId="8" xfId="0" quotePrefix="1" applyFont="1" applyFill="1" applyBorder="1" applyAlignment="1">
      <alignment horizontal="left" vertical="center" wrapText="1"/>
    </xf>
    <xf numFmtId="0" fontId="9" fillId="2" borderId="9" xfId="0" quotePrefix="1" applyFont="1" applyFill="1" applyBorder="1" applyAlignment="1">
      <alignment horizontal="left" vertical="center" wrapText="1"/>
    </xf>
    <xf numFmtId="0" fontId="9" fillId="2" borderId="10" xfId="0" quotePrefix="1" applyFont="1" applyFill="1" applyBorder="1" applyAlignment="1">
      <alignment horizontal="left"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9" fillId="0" borderId="5" xfId="0" quotePrefix="1" applyFont="1" applyBorder="1" applyAlignment="1">
      <alignment horizontal="justify" vertical="top" wrapText="1"/>
    </xf>
    <xf numFmtId="0" fontId="9" fillId="0" borderId="7" xfId="0" quotePrefix="1" applyFont="1" applyBorder="1" applyAlignment="1">
      <alignment horizontal="justify" vertical="top" wrapText="1"/>
    </xf>
    <xf numFmtId="0" fontId="7" fillId="9" borderId="3"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7" fillId="9" borderId="34" xfId="0" applyFont="1" applyFill="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9" fillId="0" borderId="19" xfId="0" quotePrefix="1" applyFont="1" applyBorder="1" applyAlignment="1">
      <alignment horizontal="center" vertical="center" wrapText="1"/>
    </xf>
    <xf numFmtId="0" fontId="9" fillId="0" borderId="58" xfId="0" quotePrefix="1" applyFont="1" applyBorder="1" applyAlignment="1">
      <alignment horizontal="center" vertical="center" wrapText="1"/>
    </xf>
    <xf numFmtId="0" fontId="7" fillId="9" borderId="19" xfId="0" applyFont="1" applyFill="1" applyBorder="1" applyAlignment="1">
      <alignment horizontal="left" vertical="center" wrapText="1"/>
    </xf>
    <xf numFmtId="0" fontId="7" fillId="9" borderId="58" xfId="0" applyFont="1" applyFill="1" applyBorder="1" applyAlignment="1">
      <alignment horizontal="left" vertical="center" wrapText="1"/>
    </xf>
    <xf numFmtId="0" fontId="9" fillId="0" borderId="21" xfId="0" quotePrefix="1" applyFont="1" applyBorder="1" applyAlignment="1">
      <alignment horizontal="center" vertical="center" wrapText="1"/>
    </xf>
    <xf numFmtId="0" fontId="9" fillId="0" borderId="20"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11" borderId="22" xfId="0" applyFont="1" applyFill="1" applyBorder="1" applyAlignment="1">
      <alignment horizontal="left" vertical="center" wrapText="1"/>
    </xf>
    <xf numFmtId="0" fontId="17" fillId="11" borderId="23" xfId="0" applyFont="1" applyFill="1" applyBorder="1" applyAlignment="1">
      <alignment horizontal="left" vertical="center" wrapText="1"/>
    </xf>
    <xf numFmtId="0" fontId="17" fillId="11" borderId="25" xfId="0" applyFont="1" applyFill="1" applyBorder="1" applyAlignment="1">
      <alignment horizontal="left" vertical="center" wrapText="1"/>
    </xf>
    <xf numFmtId="0" fontId="17" fillId="11" borderId="26" xfId="0" applyFont="1" applyFill="1" applyBorder="1" applyAlignment="1">
      <alignment horizontal="left" vertical="center" wrapText="1"/>
    </xf>
    <xf numFmtId="0" fontId="7" fillId="9" borderId="55" xfId="0" applyFont="1" applyFill="1" applyBorder="1" applyAlignment="1">
      <alignment horizontal="left" vertical="center" wrapText="1"/>
    </xf>
    <xf numFmtId="0" fontId="7" fillId="9" borderId="57"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57" xfId="0" quotePrefix="1" applyFont="1" applyBorder="1" applyAlignment="1">
      <alignment horizontal="center" vertical="center" wrapText="1"/>
    </xf>
    <xf numFmtId="0" fontId="7" fillId="9" borderId="17" xfId="0" applyFont="1" applyFill="1" applyBorder="1" applyAlignment="1">
      <alignment horizontal="left" vertical="center" wrapText="1"/>
    </xf>
    <xf numFmtId="0" fontId="9" fillId="0" borderId="55" xfId="0" quotePrefix="1" applyFont="1" applyBorder="1" applyAlignment="1">
      <alignment horizontal="center" vertical="center" wrapText="1"/>
    </xf>
    <xf numFmtId="0" fontId="9" fillId="0" borderId="56"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7" fillId="9" borderId="6" xfId="0" applyFont="1" applyFill="1" applyBorder="1" applyAlignment="1">
      <alignment horizontal="left" vertical="center" wrapText="1"/>
    </xf>
    <xf numFmtId="0" fontId="7" fillId="9" borderId="7" xfId="0" applyFont="1" applyFill="1" applyBorder="1" applyAlignment="1">
      <alignment horizontal="left" vertical="center" wrapText="1"/>
    </xf>
    <xf numFmtId="0" fontId="7" fillId="9" borderId="8"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17" fillId="11" borderId="15" xfId="0" applyFont="1" applyFill="1" applyBorder="1" applyAlignment="1">
      <alignment horizontal="left" vertical="center" wrapText="1"/>
    </xf>
    <xf numFmtId="0" fontId="17" fillId="11" borderId="59" xfId="0" applyFont="1" applyFill="1" applyBorder="1" applyAlignment="1">
      <alignment horizontal="left" vertical="center" wrapText="1"/>
    </xf>
    <xf numFmtId="0" fontId="9" fillId="0" borderId="3" xfId="0" applyFont="1" applyBorder="1" applyAlignment="1">
      <alignment horizontal="center"/>
    </xf>
    <xf numFmtId="0" fontId="9" fillId="0" borderId="2" xfId="0" applyFont="1" applyBorder="1" applyAlignment="1">
      <alignment horizontal="center"/>
    </xf>
    <xf numFmtId="0" fontId="9" fillId="0" borderId="4" xfId="0" applyFont="1" applyBorder="1" applyAlignment="1">
      <alignment horizontal="center"/>
    </xf>
    <xf numFmtId="0" fontId="14" fillId="2" borderId="27"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7" fillId="11" borderId="18" xfId="0" applyFont="1" applyFill="1" applyBorder="1" applyAlignment="1">
      <alignment horizontal="left" vertical="center" wrapText="1"/>
    </xf>
    <xf numFmtId="0" fontId="17" fillId="11" borderId="24" xfId="0" applyFont="1" applyFill="1" applyBorder="1" applyAlignment="1">
      <alignment horizontal="left" vertical="center" wrapText="1"/>
    </xf>
    <xf numFmtId="0" fontId="7" fillId="9" borderId="21"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7" fillId="9" borderId="3" xfId="0" applyFont="1" applyFill="1" applyBorder="1" applyAlignment="1">
      <alignment horizontal="left" vertical="center" wrapText="1"/>
    </xf>
    <xf numFmtId="0" fontId="7" fillId="9"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7" fillId="9" borderId="3" xfId="0" applyFont="1" applyFill="1" applyBorder="1" applyAlignment="1">
      <alignment vertical="center" wrapText="1"/>
    </xf>
    <xf numFmtId="0" fontId="7" fillId="9" borderId="2" xfId="0" applyFont="1" applyFill="1" applyBorder="1" applyAlignment="1">
      <alignment vertical="center" wrapText="1"/>
    </xf>
    <xf numFmtId="0" fontId="7" fillId="9" borderId="4" xfId="0" applyFont="1" applyFill="1" applyBorder="1" applyAlignment="1">
      <alignmen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9" fontId="26" fillId="14" borderId="1" xfId="14" applyFont="1" applyFill="1" applyBorder="1" applyAlignment="1" applyProtection="1">
      <alignment horizontal="center" vertical="center"/>
      <protection hidden="1"/>
    </xf>
    <xf numFmtId="0" fontId="30" fillId="0" borderId="1" xfId="6" applyFont="1" applyBorder="1" applyAlignment="1" applyProtection="1">
      <alignment horizontal="center" vertical="center" wrapText="1"/>
      <protection locked="0"/>
    </xf>
    <xf numFmtId="0" fontId="26" fillId="15" borderId="1" xfId="2" applyFont="1" applyFill="1" applyBorder="1" applyAlignment="1" applyProtection="1">
      <alignment horizontal="center" vertical="center" wrapText="1"/>
      <protection locked="0"/>
    </xf>
    <xf numFmtId="9" fontId="26" fillId="12" borderId="1" xfId="7" applyFont="1" applyFill="1" applyBorder="1" applyAlignment="1" applyProtection="1">
      <alignment horizontal="center" vertical="center" wrapText="1"/>
      <protection locked="0"/>
    </xf>
    <xf numFmtId="0" fontId="21" fillId="0" borderId="62" xfId="2" applyFont="1" applyBorder="1" applyAlignment="1">
      <alignment horizontal="center" vertical="center" wrapText="1"/>
    </xf>
    <xf numFmtId="0" fontId="22" fillId="0" borderId="62" xfId="15" applyFont="1" applyBorder="1" applyAlignment="1" applyProtection="1">
      <alignment horizontal="center" vertical="center" wrapText="1"/>
      <protection locked="0"/>
    </xf>
    <xf numFmtId="0" fontId="32" fillId="13" borderId="1" xfId="11" applyFont="1" applyFill="1" applyBorder="1" applyAlignment="1">
      <alignment horizontal="left" vertical="center" wrapText="1"/>
    </xf>
    <xf numFmtId="0" fontId="26" fillId="12" borderId="1" xfId="11" applyFont="1" applyFill="1" applyBorder="1" applyAlignment="1" applyProtection="1">
      <alignment horizontal="center" vertical="center"/>
      <protection locked="0"/>
    </xf>
    <xf numFmtId="0" fontId="26" fillId="16" borderId="1" xfId="2" applyFont="1" applyFill="1" applyBorder="1" applyAlignment="1" applyProtection="1">
      <alignment horizontal="center" vertical="center" wrapText="1"/>
      <protection hidden="1"/>
    </xf>
    <xf numFmtId="0" fontId="32" fillId="0" borderId="1" xfId="2" applyFont="1" applyBorder="1" applyAlignment="1">
      <alignment horizontal="center" vertical="center"/>
    </xf>
    <xf numFmtId="0" fontId="22" fillId="12" borderId="0" xfId="3" applyFont="1" applyFill="1" applyAlignment="1">
      <alignment horizontal="center" vertical="center" wrapText="1"/>
    </xf>
    <xf numFmtId="0" fontId="25" fillId="17" borderId="0" xfId="2" applyFont="1" applyFill="1" applyAlignment="1" applyProtection="1">
      <alignment horizontal="center" vertical="center" wrapText="1"/>
      <protection hidden="1"/>
    </xf>
    <xf numFmtId="0" fontId="26" fillId="0" borderId="0" xfId="2" applyFont="1" applyAlignment="1">
      <alignment vertical="center"/>
    </xf>
    <xf numFmtId="0" fontId="24" fillId="0" borderId="0" xfId="2" applyFont="1" applyAlignment="1">
      <alignment horizontal="right" vertical="center"/>
    </xf>
    <xf numFmtId="0" fontId="22" fillId="0" borderId="0" xfId="2" applyFont="1" applyAlignment="1" applyProtection="1">
      <alignment horizontal="right" vertical="center"/>
      <protection locked="0"/>
    </xf>
    <xf numFmtId="0" fontId="32" fillId="0" borderId="9" xfId="11" applyFont="1" applyBorder="1" applyAlignment="1">
      <alignment horizontal="center" vertical="center" wrapText="1"/>
    </xf>
    <xf numFmtId="0" fontId="21" fillId="0" borderId="0" xfId="2" applyFont="1" applyAlignment="1" applyProtection="1">
      <alignment horizontal="center" vertical="center"/>
      <protection locked="0"/>
    </xf>
    <xf numFmtId="0" fontId="24" fillId="0" borderId="0" xfId="8" applyFont="1" applyAlignment="1">
      <alignment horizontal="left" vertical="center" wrapText="1"/>
    </xf>
    <xf numFmtId="0" fontId="26" fillId="0" borderId="0" xfId="8" applyFont="1" applyAlignment="1">
      <alignment vertical="center" wrapText="1"/>
    </xf>
    <xf numFmtId="0" fontId="26" fillId="0" borderId="0" xfId="8" applyFont="1" applyAlignment="1">
      <alignment horizontal="left" vertical="center" wrapText="1"/>
    </xf>
    <xf numFmtId="0" fontId="34" fillId="0" borderId="0" xfId="11" applyFont="1" applyAlignment="1">
      <alignment horizontal="center" vertical="center" wrapText="1"/>
    </xf>
    <xf numFmtId="0" fontId="26" fillId="13" borderId="84" xfId="8" applyFont="1" applyFill="1" applyBorder="1" applyAlignment="1" applyProtection="1">
      <alignment horizontal="center" vertical="center"/>
      <protection hidden="1"/>
    </xf>
    <xf numFmtId="0" fontId="26" fillId="13" borderId="61" xfId="8" applyFont="1" applyFill="1" applyBorder="1" applyAlignment="1" applyProtection="1">
      <alignment horizontal="center" vertical="center"/>
      <protection hidden="1"/>
    </xf>
    <xf numFmtId="0" fontId="26" fillId="13" borderId="66" xfId="8" applyFont="1" applyFill="1" applyBorder="1" applyAlignment="1" applyProtection="1">
      <alignment horizontal="center" vertical="center"/>
      <protection hidden="1"/>
    </xf>
    <xf numFmtId="0" fontId="26" fillId="13" borderId="1" xfId="8" applyFont="1" applyFill="1" applyBorder="1" applyAlignment="1" applyProtection="1">
      <alignment horizontal="center" vertical="center"/>
      <protection hidden="1"/>
    </xf>
    <xf numFmtId="0" fontId="26" fillId="13" borderId="66" xfId="8" applyFont="1" applyFill="1" applyBorder="1" applyAlignment="1">
      <alignment horizontal="center" vertical="center"/>
    </xf>
    <xf numFmtId="0" fontId="26" fillId="13" borderId="1" xfId="8" applyFont="1" applyFill="1" applyBorder="1" applyAlignment="1">
      <alignment horizontal="center" vertical="center"/>
    </xf>
    <xf numFmtId="9" fontId="26" fillId="13" borderId="61" xfId="7" applyFont="1" applyFill="1" applyBorder="1" applyAlignment="1" applyProtection="1">
      <alignment horizontal="center" vertical="center"/>
      <protection hidden="1"/>
    </xf>
    <xf numFmtId="9" fontId="26" fillId="13" borderId="85" xfId="7" applyFont="1" applyFill="1" applyBorder="1" applyAlignment="1" applyProtection="1">
      <alignment horizontal="center" vertical="center"/>
      <protection hidden="1"/>
    </xf>
    <xf numFmtId="9" fontId="26" fillId="13" borderId="1" xfId="7" applyFont="1" applyFill="1" applyBorder="1" applyAlignment="1" applyProtection="1">
      <alignment horizontal="center" vertical="center"/>
      <protection hidden="1"/>
    </xf>
    <xf numFmtId="9" fontId="26" fillId="13" borderId="67" xfId="7" applyFont="1" applyFill="1" applyBorder="1" applyAlignment="1" applyProtection="1">
      <alignment horizontal="center" vertical="center"/>
      <protection hidden="1"/>
    </xf>
    <xf numFmtId="0" fontId="22" fillId="12" borderId="0" xfId="2" applyFont="1" applyFill="1" applyAlignment="1" applyProtection="1">
      <alignment horizontal="left" vertical="center"/>
      <protection locked="0"/>
    </xf>
    <xf numFmtId="0" fontId="24" fillId="0" borderId="1" xfId="2" applyFont="1" applyBorder="1" applyAlignment="1" applyProtection="1">
      <alignment horizontal="center" vertical="center"/>
      <protection locked="0"/>
    </xf>
    <xf numFmtId="0" fontId="24" fillId="12" borderId="1" xfId="2" applyFont="1" applyFill="1" applyBorder="1" applyAlignment="1" applyProtection="1">
      <alignment horizontal="center" vertical="center"/>
      <protection locked="0"/>
    </xf>
    <xf numFmtId="0" fontId="42" fillId="0" borderId="0" xfId="2" applyFont="1" applyAlignment="1">
      <alignment horizontal="right" vertical="center" wrapText="1"/>
    </xf>
    <xf numFmtId="0" fontId="42" fillId="0" borderId="0" xfId="2" applyFont="1" applyAlignment="1">
      <alignment horizontal="right" vertical="center"/>
    </xf>
    <xf numFmtId="0" fontId="42" fillId="0" borderId="0" xfId="2" applyFont="1" applyAlignment="1" applyProtection="1">
      <alignment horizontal="right" vertical="center" wrapText="1"/>
      <protection hidden="1"/>
    </xf>
    <xf numFmtId="9" fontId="26" fillId="13" borderId="69" xfId="7" applyFont="1" applyFill="1" applyBorder="1" applyAlignment="1" applyProtection="1">
      <alignment horizontal="center" vertical="center"/>
      <protection hidden="1"/>
    </xf>
    <xf numFmtId="9" fontId="26" fillId="13" borderId="70" xfId="7" applyFont="1" applyFill="1" applyBorder="1" applyAlignment="1" applyProtection="1">
      <alignment horizontal="center" vertical="center"/>
      <protection hidden="1"/>
    </xf>
    <xf numFmtId="0" fontId="26" fillId="13" borderId="68" xfId="8" applyFont="1" applyFill="1" applyBorder="1" applyAlignment="1" applyProtection="1">
      <alignment horizontal="center" vertical="center"/>
      <protection hidden="1"/>
    </xf>
    <xf numFmtId="0" fontId="26" fillId="13" borderId="69" xfId="8" applyFont="1" applyFill="1" applyBorder="1" applyAlignment="1" applyProtection="1">
      <alignment horizontal="center" vertical="center"/>
      <protection hidden="1"/>
    </xf>
    <xf numFmtId="0" fontId="36" fillId="13" borderId="64" xfId="8" applyFont="1" applyFill="1" applyBorder="1" applyAlignment="1">
      <alignment horizontal="center" vertical="center"/>
    </xf>
    <xf numFmtId="0" fontId="36" fillId="13" borderId="69" xfId="8" applyFont="1" applyFill="1" applyBorder="1" applyAlignment="1">
      <alignment horizontal="center" vertical="center"/>
    </xf>
    <xf numFmtId="0" fontId="32" fillId="13" borderId="64" xfId="8" applyFont="1" applyFill="1" applyBorder="1" applyAlignment="1">
      <alignment horizontal="center" vertical="center" wrapText="1"/>
    </xf>
    <xf numFmtId="0" fontId="32" fillId="13" borderId="65" xfId="8" applyFont="1" applyFill="1" applyBorder="1" applyAlignment="1">
      <alignment horizontal="center" vertical="center" wrapText="1"/>
    </xf>
    <xf numFmtId="0" fontId="32" fillId="13" borderId="69" xfId="8" applyFont="1" applyFill="1" applyBorder="1" applyAlignment="1">
      <alignment horizontal="center" vertical="center" wrapText="1"/>
    </xf>
    <xf numFmtId="0" fontId="32" fillId="13" borderId="70" xfId="8" applyFont="1" applyFill="1" applyBorder="1" applyAlignment="1">
      <alignment horizontal="center" vertical="center" wrapText="1"/>
    </xf>
    <xf numFmtId="0" fontId="21" fillId="0" borderId="0" xfId="8" applyFont="1" applyAlignment="1">
      <alignment horizontal="left" vertical="center" wrapText="1"/>
    </xf>
    <xf numFmtId="0" fontId="32" fillId="13" borderId="92" xfId="8" applyFont="1" applyFill="1" applyBorder="1" applyAlignment="1">
      <alignment horizontal="center" vertical="center" wrapText="1"/>
    </xf>
    <xf numFmtId="0" fontId="32" fillId="13" borderId="74" xfId="8" applyFont="1" applyFill="1" applyBorder="1" applyAlignment="1">
      <alignment horizontal="center" vertical="center" wrapText="1"/>
    </xf>
    <xf numFmtId="0" fontId="35" fillId="13" borderId="63" xfId="8" applyFont="1" applyFill="1" applyBorder="1" applyAlignment="1">
      <alignment horizontal="center" vertical="center" wrapText="1"/>
    </xf>
    <xf numFmtId="0" fontId="35" fillId="13" borderId="64" xfId="8" applyFont="1" applyFill="1" applyBorder="1" applyAlignment="1">
      <alignment horizontal="center" vertical="center" wrapText="1"/>
    </xf>
    <xf numFmtId="0" fontId="35" fillId="13" borderId="68" xfId="8" applyFont="1" applyFill="1" applyBorder="1" applyAlignment="1">
      <alignment horizontal="center" vertical="center" wrapText="1"/>
    </xf>
    <xf numFmtId="0" fontId="35" fillId="13" borderId="69" xfId="8" applyFont="1" applyFill="1" applyBorder="1" applyAlignment="1">
      <alignment horizontal="center" vertical="center" wrapText="1"/>
    </xf>
    <xf numFmtId="0" fontId="36" fillId="13" borderId="76" xfId="8" applyFont="1" applyFill="1" applyBorder="1" applyAlignment="1">
      <alignment horizontal="center" vertical="center" wrapText="1"/>
    </xf>
    <xf numFmtId="0" fontId="36" fillId="13" borderId="64" xfId="8" applyFont="1" applyFill="1" applyBorder="1" applyAlignment="1">
      <alignment horizontal="center" vertical="center" wrapText="1"/>
    </xf>
    <xf numFmtId="0" fontId="36" fillId="13" borderId="65" xfId="8" applyFont="1" applyFill="1" applyBorder="1" applyAlignment="1">
      <alignment horizontal="center" vertical="center" wrapText="1"/>
    </xf>
    <xf numFmtId="0" fontId="36" fillId="13" borderId="63" xfId="8" applyFont="1" applyFill="1" applyBorder="1" applyAlignment="1">
      <alignment horizontal="center" vertical="center" wrapText="1"/>
    </xf>
    <xf numFmtId="0" fontId="36" fillId="13" borderId="69" xfId="8" applyFont="1" applyFill="1" applyBorder="1" applyAlignment="1">
      <alignment horizontal="center" vertical="center" wrapText="1"/>
    </xf>
    <xf numFmtId="0" fontId="36" fillId="13" borderId="68" xfId="8" applyFont="1" applyFill="1" applyBorder="1" applyAlignment="1">
      <alignment horizontal="center" vertical="center" wrapText="1"/>
    </xf>
    <xf numFmtId="0" fontId="26" fillId="12" borderId="69" xfId="8" applyFont="1" applyFill="1" applyBorder="1" applyAlignment="1" applyProtection="1">
      <alignment horizontal="center" vertical="center" wrapText="1"/>
      <protection locked="0"/>
    </xf>
    <xf numFmtId="0" fontId="26" fillId="12" borderId="61" xfId="8" applyFont="1" applyFill="1" applyBorder="1" applyAlignment="1" applyProtection="1">
      <alignment horizontal="center" vertical="center" wrapText="1"/>
      <protection locked="0"/>
    </xf>
    <xf numFmtId="0" fontId="26" fillId="12" borderId="1" xfId="8" applyFont="1" applyFill="1" applyBorder="1" applyAlignment="1" applyProtection="1">
      <alignment horizontal="center" vertical="center" wrapText="1"/>
      <protection locked="0"/>
    </xf>
    <xf numFmtId="0" fontId="35" fillId="0" borderId="0" xfId="8" applyFont="1" applyAlignment="1">
      <alignment horizontal="left" vertical="top" wrapText="1"/>
    </xf>
    <xf numFmtId="0" fontId="35" fillId="0" borderId="0" xfId="8" applyFont="1" applyAlignment="1">
      <alignment vertical="top" wrapText="1"/>
    </xf>
    <xf numFmtId="0" fontId="26" fillId="13" borderId="63" xfId="8" applyFont="1" applyFill="1" applyBorder="1" applyAlignment="1">
      <alignment horizontal="left" vertical="center" wrapText="1"/>
    </xf>
    <xf numFmtId="0" fontId="26" fillId="13" borderId="64" xfId="8" applyFont="1" applyFill="1" applyBorder="1" applyAlignment="1">
      <alignment horizontal="left" vertical="center" wrapText="1"/>
    </xf>
    <xf numFmtId="0" fontId="26" fillId="13" borderId="65" xfId="8" applyFont="1" applyFill="1" applyBorder="1" applyAlignment="1">
      <alignment horizontal="left" vertical="center" wrapText="1"/>
    </xf>
    <xf numFmtId="0" fontId="26" fillId="13" borderId="66" xfId="8" applyFont="1" applyFill="1" applyBorder="1" applyAlignment="1">
      <alignment horizontal="left" vertical="center" wrapText="1"/>
    </xf>
    <xf numFmtId="0" fontId="26" fillId="13" borderId="1" xfId="8" applyFont="1" applyFill="1" applyBorder="1" applyAlignment="1">
      <alignment horizontal="left" vertical="center" wrapText="1"/>
    </xf>
    <xf numFmtId="0" fontId="26" fillId="13" borderId="67" xfId="8" applyFont="1" applyFill="1" applyBorder="1" applyAlignment="1">
      <alignment horizontal="left" vertical="center" wrapText="1"/>
    </xf>
    <xf numFmtId="0" fontId="26" fillId="13" borderId="68" xfId="8" applyFont="1" applyFill="1" applyBorder="1" applyAlignment="1">
      <alignment horizontal="left" vertical="center" wrapText="1"/>
    </xf>
    <xf numFmtId="0" fontId="26" fillId="13" borderId="69" xfId="8" applyFont="1" applyFill="1" applyBorder="1" applyAlignment="1">
      <alignment horizontal="left" vertical="center" wrapText="1"/>
    </xf>
    <xf numFmtId="0" fontId="26" fillId="13" borderId="70" xfId="8" applyFont="1" applyFill="1" applyBorder="1" applyAlignment="1">
      <alignment horizontal="left" vertical="center" wrapText="1"/>
    </xf>
    <xf numFmtId="0" fontId="36" fillId="13" borderId="70" xfId="8" applyFont="1" applyFill="1" applyBorder="1" applyAlignment="1">
      <alignment horizontal="center" vertical="center" wrapText="1"/>
    </xf>
    <xf numFmtId="0" fontId="36" fillId="13" borderId="67" xfId="8" applyFont="1" applyFill="1" applyBorder="1" applyAlignment="1">
      <alignment horizontal="center" vertical="center"/>
    </xf>
    <xf numFmtId="0" fontId="36" fillId="13" borderId="70" xfId="8" applyFont="1" applyFill="1" applyBorder="1" applyAlignment="1">
      <alignment horizontal="center" vertical="center"/>
    </xf>
    <xf numFmtId="0" fontId="36" fillId="13" borderId="88" xfId="8" applyFont="1" applyFill="1" applyBorder="1" applyAlignment="1">
      <alignment horizontal="right" vertical="center"/>
    </xf>
    <xf numFmtId="0" fontId="36" fillId="13" borderId="89" xfId="8" applyFont="1" applyFill="1" applyBorder="1" applyAlignment="1">
      <alignment horizontal="right" vertical="center"/>
    </xf>
    <xf numFmtId="0" fontId="36" fillId="13" borderId="90" xfId="8" applyFont="1" applyFill="1" applyBorder="1" applyAlignment="1">
      <alignment horizontal="right" vertical="center"/>
    </xf>
    <xf numFmtId="0" fontId="32" fillId="0" borderId="0" xfId="8" applyFont="1" applyAlignment="1">
      <alignment horizontal="left" vertical="top" wrapText="1"/>
    </xf>
    <xf numFmtId="0" fontId="32" fillId="13" borderId="73" xfId="8" applyFont="1" applyFill="1" applyBorder="1" applyAlignment="1">
      <alignment horizontal="center" vertical="center" wrapText="1"/>
    </xf>
    <xf numFmtId="0" fontId="26" fillId="12" borderId="10" xfId="8" applyFont="1" applyFill="1" applyBorder="1" applyAlignment="1" applyProtection="1">
      <alignment horizontal="center" vertical="center" wrapText="1"/>
      <protection locked="0"/>
    </xf>
    <xf numFmtId="0" fontId="26" fillId="12" borderId="8" xfId="8" applyFont="1" applyFill="1" applyBorder="1" applyAlignment="1" applyProtection="1">
      <alignment horizontal="center" vertical="center" wrapText="1"/>
      <protection locked="0"/>
    </xf>
    <xf numFmtId="0" fontId="26" fillId="12" borderId="4" xfId="8" applyFont="1" applyFill="1" applyBorder="1" applyAlignment="1" applyProtection="1">
      <alignment horizontal="center" vertical="center" wrapText="1"/>
      <protection locked="0"/>
    </xf>
    <xf numFmtId="0" fontId="26" fillId="12" borderId="3" xfId="8" applyFont="1" applyFill="1" applyBorder="1" applyAlignment="1" applyProtection="1">
      <alignment horizontal="center" vertical="center" wrapText="1"/>
      <protection locked="0"/>
    </xf>
    <xf numFmtId="0" fontId="26" fillId="12" borderId="7" xfId="8" applyFont="1" applyFill="1" applyBorder="1" applyAlignment="1" applyProtection="1">
      <alignment horizontal="center" vertical="center" wrapText="1"/>
      <protection locked="0"/>
    </xf>
    <xf numFmtId="0" fontId="26" fillId="12" borderId="71" xfId="8" applyFont="1" applyFill="1" applyBorder="1" applyAlignment="1" applyProtection="1">
      <alignment horizontal="center" vertical="center" wrapText="1"/>
      <protection locked="0"/>
    </xf>
    <xf numFmtId="0" fontId="26" fillId="12" borderId="6" xfId="8" applyFont="1" applyFill="1" applyBorder="1" applyAlignment="1" applyProtection="1">
      <alignment horizontal="center" vertical="center" wrapText="1"/>
      <protection locked="0"/>
    </xf>
    <xf numFmtId="0" fontId="36" fillId="13" borderId="63" xfId="8" applyFont="1" applyFill="1" applyBorder="1" applyAlignment="1">
      <alignment horizontal="center" vertical="center"/>
    </xf>
    <xf numFmtId="0" fontId="36" fillId="13" borderId="66" xfId="8" applyFont="1" applyFill="1" applyBorder="1" applyAlignment="1">
      <alignment horizontal="center" vertical="center"/>
    </xf>
    <xf numFmtId="0" fontId="36" fillId="13" borderId="68" xfId="8" applyFont="1" applyFill="1" applyBorder="1" applyAlignment="1">
      <alignment horizontal="center" vertical="center"/>
    </xf>
    <xf numFmtId="0" fontId="32" fillId="13" borderId="1" xfId="8" applyFont="1" applyFill="1" applyBorder="1" applyAlignment="1">
      <alignment horizontal="center" vertical="center" wrapText="1"/>
    </xf>
    <xf numFmtId="0" fontId="32" fillId="13" borderId="67" xfId="8" applyFont="1" applyFill="1" applyBorder="1" applyAlignment="1">
      <alignment horizontal="center" vertical="center" wrapText="1"/>
    </xf>
    <xf numFmtId="0" fontId="35" fillId="13" borderId="76" xfId="8" applyFont="1" applyFill="1" applyBorder="1" applyAlignment="1">
      <alignment horizontal="center" vertical="center" wrapText="1"/>
    </xf>
    <xf numFmtId="0" fontId="35" fillId="13" borderId="72" xfId="8" applyFont="1" applyFill="1" applyBorder="1" applyAlignment="1">
      <alignment horizontal="center" vertical="center" wrapText="1"/>
    </xf>
    <xf numFmtId="0" fontId="35" fillId="13" borderId="4" xfId="8" applyFont="1" applyFill="1" applyBorder="1" applyAlignment="1">
      <alignment horizontal="center" vertical="center" wrapText="1"/>
    </xf>
    <xf numFmtId="0" fontId="35" fillId="13" borderId="1" xfId="8" applyFont="1" applyFill="1" applyBorder="1" applyAlignment="1">
      <alignment horizontal="center" vertical="center" wrapText="1"/>
    </xf>
    <xf numFmtId="0" fontId="35" fillId="13" borderId="3" xfId="8" applyFont="1" applyFill="1" applyBorder="1" applyAlignment="1">
      <alignment horizontal="center" vertical="center" wrapText="1"/>
    </xf>
    <xf numFmtId="0" fontId="35" fillId="13" borderId="75" xfId="8" applyFont="1" applyFill="1" applyBorder="1" applyAlignment="1">
      <alignment horizontal="center" vertical="center" wrapText="1"/>
    </xf>
    <xf numFmtId="0" fontId="35" fillId="13" borderId="80" xfId="8" applyFont="1" applyFill="1" applyBorder="1" applyAlignment="1">
      <alignment horizontal="center" vertical="center" wrapText="1"/>
    </xf>
    <xf numFmtId="9" fontId="36" fillId="13" borderId="4" xfId="8" applyNumberFormat="1" applyFont="1" applyFill="1" applyBorder="1" applyAlignment="1">
      <alignment horizontal="center" vertical="center" wrapText="1"/>
    </xf>
    <xf numFmtId="9" fontId="36" fillId="13" borderId="1" xfId="8" applyNumberFormat="1" applyFont="1" applyFill="1" applyBorder="1" applyAlignment="1">
      <alignment horizontal="center" vertical="center" wrapText="1"/>
    </xf>
    <xf numFmtId="9" fontId="36" fillId="13" borderId="67" xfId="8" applyNumberFormat="1" applyFont="1" applyFill="1" applyBorder="1" applyAlignment="1">
      <alignment horizontal="center" vertical="center" wrapText="1"/>
    </xf>
    <xf numFmtId="9" fontId="36" fillId="13" borderId="66" xfId="8" applyNumberFormat="1" applyFont="1" applyFill="1" applyBorder="1" applyAlignment="1">
      <alignment horizontal="center" vertical="center" wrapText="1"/>
    </xf>
    <xf numFmtId="0" fontId="36" fillId="13" borderId="1" xfId="8" applyFont="1" applyFill="1" applyBorder="1" applyAlignment="1">
      <alignment horizontal="center" vertical="center"/>
    </xf>
    <xf numFmtId="0" fontId="36" fillId="13" borderId="63" xfId="8" applyFont="1" applyFill="1" applyBorder="1" applyAlignment="1" applyProtection="1">
      <alignment horizontal="center" vertical="center" wrapText="1"/>
      <protection hidden="1"/>
    </xf>
    <xf numFmtId="0" fontId="36" fillId="13" borderId="64" xfId="8" applyFont="1" applyFill="1" applyBorder="1" applyAlignment="1" applyProtection="1">
      <alignment horizontal="center" vertical="center" wrapText="1"/>
      <protection hidden="1"/>
    </xf>
    <xf numFmtId="0" fontId="36" fillId="13" borderId="65" xfId="8" applyFont="1" applyFill="1" applyBorder="1" applyAlignment="1" applyProtection="1">
      <alignment horizontal="center" vertical="center" wrapText="1"/>
      <protection hidden="1"/>
    </xf>
    <xf numFmtId="0" fontId="36" fillId="13" borderId="76" xfId="8" applyFont="1" applyFill="1" applyBorder="1" applyAlignment="1" applyProtection="1">
      <alignment horizontal="center" vertical="center" wrapText="1"/>
      <protection hidden="1"/>
    </xf>
    <xf numFmtId="0" fontId="36" fillId="13" borderId="88" xfId="8" applyFont="1" applyFill="1" applyBorder="1" applyAlignment="1">
      <alignment horizontal="center" vertical="center" wrapText="1"/>
    </xf>
    <xf numFmtId="0" fontId="36" fillId="13" borderId="89" xfId="8" applyFont="1" applyFill="1" applyBorder="1" applyAlignment="1">
      <alignment horizontal="center" vertical="center" wrapText="1"/>
    </xf>
    <xf numFmtId="0" fontId="36" fillId="13" borderId="90" xfId="8" applyFont="1" applyFill="1" applyBorder="1" applyAlignment="1">
      <alignment horizontal="center" vertical="center" wrapText="1"/>
    </xf>
    <xf numFmtId="0" fontId="36" fillId="13" borderId="82" xfId="8" applyFont="1" applyFill="1" applyBorder="1" applyAlignment="1">
      <alignment horizontal="right" vertical="center"/>
    </xf>
    <xf numFmtId="0" fontId="24" fillId="12" borderId="10" xfId="8" applyFont="1" applyFill="1" applyBorder="1" applyAlignment="1" applyProtection="1">
      <alignment horizontal="center" vertical="center"/>
      <protection hidden="1"/>
    </xf>
    <xf numFmtId="0" fontId="24" fillId="12" borderId="61" xfId="8" applyFont="1" applyFill="1" applyBorder="1" applyAlignment="1" applyProtection="1">
      <alignment horizontal="center" vertical="center"/>
      <protection hidden="1"/>
    </xf>
    <xf numFmtId="0" fontId="24" fillId="12" borderId="4" xfId="8" applyFont="1" applyFill="1" applyBorder="1" applyAlignment="1" applyProtection="1">
      <alignment horizontal="center" vertical="center"/>
      <protection hidden="1"/>
    </xf>
    <xf numFmtId="0" fontId="24" fillId="12" borderId="1" xfId="8" applyFont="1" applyFill="1" applyBorder="1" applyAlignment="1" applyProtection="1">
      <alignment horizontal="center" vertical="center"/>
      <protection hidden="1"/>
    </xf>
    <xf numFmtId="0" fontId="24" fillId="12" borderId="75" xfId="8" applyFont="1" applyFill="1" applyBorder="1" applyAlignment="1" applyProtection="1">
      <alignment horizontal="center" vertical="center"/>
      <protection hidden="1"/>
    </xf>
    <xf numFmtId="0" fontId="24" fillId="12" borderId="69" xfId="8" applyFont="1" applyFill="1" applyBorder="1" applyAlignment="1" applyProtection="1">
      <alignment horizontal="center" vertical="center"/>
      <protection hidden="1"/>
    </xf>
    <xf numFmtId="0" fontId="24" fillId="12" borderId="85" xfId="8" applyFont="1" applyFill="1" applyBorder="1" applyAlignment="1" applyProtection="1">
      <alignment horizontal="center" vertical="center"/>
      <protection hidden="1"/>
    </xf>
    <xf numFmtId="0" fontId="24" fillId="12" borderId="67" xfId="8" applyFont="1" applyFill="1" applyBorder="1" applyAlignment="1" applyProtection="1">
      <alignment horizontal="center" vertical="center"/>
      <protection hidden="1"/>
    </xf>
    <xf numFmtId="0" fontId="24" fillId="12" borderId="70" xfId="8" applyFont="1" applyFill="1" applyBorder="1" applyAlignment="1" applyProtection="1">
      <alignment horizontal="center" vertical="center"/>
      <protection hidden="1"/>
    </xf>
    <xf numFmtId="0" fontId="26" fillId="16" borderId="6" xfId="2" applyFont="1" applyFill="1" applyBorder="1" applyAlignment="1" applyProtection="1">
      <alignment horizontal="center" vertical="center" wrapText="1"/>
      <protection hidden="1"/>
    </xf>
    <xf numFmtId="0" fontId="26" fillId="16" borderId="5" xfId="2" applyFont="1" applyFill="1" applyBorder="1" applyAlignment="1" applyProtection="1">
      <alignment horizontal="center" vertical="center" wrapText="1"/>
      <protection hidden="1"/>
    </xf>
    <xf numFmtId="0" fontId="26" fillId="16" borderId="7" xfId="2" applyFont="1" applyFill="1" applyBorder="1" applyAlignment="1" applyProtection="1">
      <alignment horizontal="center" vertical="center" wrapText="1"/>
      <protection hidden="1"/>
    </xf>
    <xf numFmtId="0" fontId="26" fillId="16" borderId="8" xfId="2" applyFont="1" applyFill="1" applyBorder="1" applyAlignment="1" applyProtection="1">
      <alignment horizontal="center" vertical="center" wrapText="1"/>
      <protection hidden="1"/>
    </xf>
    <xf numFmtId="0" fontId="26" fillId="16" borderId="9" xfId="2" applyFont="1" applyFill="1" applyBorder="1" applyAlignment="1" applyProtection="1">
      <alignment horizontal="center" vertical="center" wrapText="1"/>
      <protection hidden="1"/>
    </xf>
    <xf numFmtId="0" fontId="26" fillId="16" borderId="10" xfId="2" applyFont="1" applyFill="1" applyBorder="1" applyAlignment="1" applyProtection="1">
      <alignment horizontal="center" vertical="center" wrapText="1"/>
      <protection hidden="1"/>
    </xf>
    <xf numFmtId="0" fontId="50" fillId="0" borderId="0" xfId="8" applyFont="1" applyAlignment="1">
      <alignment horizontal="left" vertical="center" wrapText="1"/>
    </xf>
    <xf numFmtId="0" fontId="51" fillId="13" borderId="89" xfId="8" applyFont="1" applyFill="1" applyBorder="1" applyAlignment="1">
      <alignment horizontal="center" vertical="center" wrapText="1"/>
    </xf>
    <xf numFmtId="0" fontId="54" fillId="13" borderId="64" xfId="8" applyFont="1" applyFill="1" applyBorder="1" applyAlignment="1" applyProtection="1">
      <alignment horizontal="center" vertical="center"/>
      <protection hidden="1"/>
    </xf>
    <xf numFmtId="0" fontId="50" fillId="13" borderId="86" xfId="8" applyFont="1" applyFill="1" applyBorder="1" applyAlignment="1">
      <alignment horizontal="center" vertical="center" wrapText="1"/>
    </xf>
    <xf numFmtId="0" fontId="50" fillId="13" borderId="87" xfId="8" applyFont="1" applyFill="1" applyBorder="1" applyAlignment="1">
      <alignment horizontal="center" vertical="center" wrapText="1"/>
    </xf>
    <xf numFmtId="0" fontId="54" fillId="13" borderId="1" xfId="8" applyFont="1" applyFill="1" applyBorder="1" applyAlignment="1" applyProtection="1">
      <alignment horizontal="center" vertical="center"/>
      <protection hidden="1"/>
    </xf>
    <xf numFmtId="0" fontId="54" fillId="13" borderId="69" xfId="8" applyFont="1" applyFill="1" applyBorder="1" applyAlignment="1" applyProtection="1">
      <alignment horizontal="center" vertical="center"/>
      <protection hidden="1"/>
    </xf>
    <xf numFmtId="0" fontId="32" fillId="0" borderId="0" xfId="8" applyFont="1" applyAlignment="1">
      <alignment horizontal="left" vertical="center" wrapText="1"/>
    </xf>
    <xf numFmtId="9" fontId="26" fillId="12" borderId="61" xfId="7" applyFont="1" applyFill="1" applyBorder="1" applyAlignment="1" applyProtection="1">
      <alignment horizontal="center" vertical="center" wrapText="1"/>
      <protection locked="0"/>
    </xf>
    <xf numFmtId="9" fontId="26" fillId="12" borderId="69" xfId="7" applyFont="1" applyFill="1" applyBorder="1" applyAlignment="1" applyProtection="1">
      <alignment horizontal="center" vertical="center" wrapText="1"/>
      <protection locked="0"/>
    </xf>
  </cellXfs>
  <cellStyles count="16">
    <cellStyle name="Hipervínculo" xfId="1" builtinId="8"/>
    <cellStyle name="Hipervínculo 2" xfId="4" xr:uid="{F0EFD66F-A8E5-4A47-B77A-99A1B8ADE114}"/>
    <cellStyle name="Hyperlink" xfId="13" xr:uid="{8B1F5DD6-007F-4704-9E27-8A4DF7B6F951}"/>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5" xr:uid="{754C1B7F-C7B6-450F-9BAC-5189D1D4CEE9}"/>
    <cellStyle name="Normal 6" xfId="8" xr:uid="{FA628495-BEC3-4FA4-A10D-CB8582B1E4EA}"/>
    <cellStyle name="Normal 6 2" xfId="10" xr:uid="{8DA9D984-27DB-41EC-8A7D-5301E75EEF6C}"/>
    <cellStyle name="Porcentaje" xfId="14" builtinId="5"/>
    <cellStyle name="Porcentaje 4" xfId="7" xr:uid="{EB0CD38B-3B14-4793-9F9A-EFD5C097687B}"/>
    <cellStyle name="Porcentaje 5 2" xfId="5" xr:uid="{52890792-0354-425A-9C34-47E9FE817A32}"/>
    <cellStyle name="Porcentaje 6" xfId="9" xr:uid="{5BB9E95B-5D91-4B68-8A0A-B6BBAEE1E800}"/>
  </cellStyles>
  <dxfs count="26">
    <dxf>
      <fill>
        <patternFill>
          <bgColor rgb="FFFF0000"/>
        </patternFill>
      </fill>
    </dxf>
    <dxf>
      <font>
        <color theme="0"/>
      </font>
    </dxf>
    <dxf>
      <fill>
        <patternFill>
          <bgColor rgb="FFFF0000"/>
        </patternFill>
      </fill>
    </dxf>
    <dxf>
      <font>
        <color theme="0"/>
      </font>
    </dxf>
    <dxf>
      <font>
        <color theme="0"/>
      </font>
    </dxf>
    <dxf>
      <fill>
        <patternFill>
          <bgColor rgb="FFFF0000"/>
        </patternFill>
      </fill>
    </dxf>
    <dxf>
      <fill>
        <patternFill>
          <bgColor rgb="FFFF0000"/>
        </patternFill>
      </fill>
    </dxf>
    <dxf>
      <fill>
        <patternFill>
          <bgColor rgb="FFFF0000"/>
        </patternFill>
      </fill>
    </dxf>
    <dxf>
      <font>
        <color theme="0"/>
      </font>
    </dxf>
    <dxf>
      <font>
        <color theme="0"/>
      </font>
    </dxf>
    <dxf>
      <fill>
        <patternFill>
          <bgColor rgb="FFFF0000"/>
        </patternFill>
      </fill>
    </dxf>
    <dxf>
      <fill>
        <patternFill patternType="solid">
          <fgColor indexed="64"/>
          <bgColor rgb="FFFFFF00"/>
        </patternFill>
      </fill>
    </dxf>
    <dxf>
      <fill>
        <patternFill>
          <bgColor theme="0" tint="-0.14996795556505021"/>
        </patternFill>
      </fill>
    </dxf>
    <dxf>
      <font>
        <color theme="0"/>
      </font>
    </dxf>
    <dxf>
      <fill>
        <patternFill>
          <bgColor rgb="FFFF0000"/>
        </patternFill>
      </fill>
    </dxf>
    <dxf>
      <fill>
        <patternFill patternType="solid">
          <fgColor indexed="64"/>
          <bgColor rgb="FFFFFF00"/>
        </patternFill>
      </fill>
    </dxf>
    <dxf>
      <fill>
        <patternFill>
          <bgColor theme="0" tint="-0.14996795556505021"/>
        </patternFill>
      </fill>
    </dxf>
    <dxf>
      <font>
        <color theme="0"/>
      </font>
    </dxf>
    <dxf>
      <fill>
        <patternFill patternType="solid">
          <fgColor indexed="64"/>
          <bgColor rgb="FFFFFF00"/>
        </patternFill>
      </fill>
    </dxf>
    <dxf>
      <fill>
        <patternFill>
          <bgColor theme="0" tint="-0.14996795556505021"/>
        </patternFill>
      </fill>
    </dxf>
    <dxf>
      <fill>
        <patternFill>
          <bgColor rgb="FFFF0000"/>
        </patternFill>
      </fill>
    </dxf>
    <dxf>
      <fill>
        <patternFill>
          <bgColor rgb="FFFF0000"/>
        </patternFill>
      </fill>
    </dxf>
    <dxf>
      <font>
        <color theme="0"/>
      </font>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25"/>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emf"/><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emf"/><Relationship Id="rId4" Type="http://schemas.openxmlformats.org/officeDocument/2006/relationships/image" Target="../media/image5.emf"/><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437373</xdr:colOff>
      <xdr:row>27</xdr:row>
      <xdr:rowOff>739799</xdr:rowOff>
    </xdr:from>
    <xdr:to>
      <xdr:col>14</xdr:col>
      <xdr:colOff>295274</xdr:colOff>
      <xdr:row>27</xdr:row>
      <xdr:rowOff>1905757</xdr:rowOff>
    </xdr:to>
    <xdr:pic>
      <xdr:nvPicPr>
        <xdr:cNvPr id="5" name="Imagen 4">
          <a:extLst>
            <a:ext uri="{FF2B5EF4-FFF2-40B4-BE49-F238E27FC236}">
              <a16:creationId xmlns:a16="http://schemas.microsoft.com/office/drawing/2014/main" id="{1D2EFFEB-5471-4D79-B23C-4A1ED1B8C8D1}"/>
            </a:ext>
            <a:ext uri="{147F2762-F138-4A5C-976F-8EAC2B608ADB}">
              <a16:predDERef xmlns:a16="http://schemas.microsoft.com/office/drawing/2014/main" pred="{DEC8C1BC-6C97-C500-B5A6-CE96885C47EE}"/>
            </a:ext>
          </a:extLst>
        </xdr:cNvPr>
        <xdr:cNvPicPr>
          <a:picLocks noChangeAspect="1"/>
        </xdr:cNvPicPr>
      </xdr:nvPicPr>
      <xdr:blipFill>
        <a:blip xmlns:r="http://schemas.openxmlformats.org/officeDocument/2006/relationships" r:embed="rId2"/>
        <a:stretch>
          <a:fillRect/>
        </a:stretch>
      </xdr:blipFill>
      <xdr:spPr>
        <a:xfrm>
          <a:off x="2876939" y="14152554"/>
          <a:ext cx="5368794" cy="1165958"/>
        </a:xfrm>
        <a:prstGeom prst="rect">
          <a:avLst/>
        </a:prstGeom>
      </xdr:spPr>
    </xdr:pic>
    <xdr:clientData/>
  </xdr:twoCellAnchor>
  <xdr:twoCellAnchor editAs="oneCell">
    <xdr:from>
      <xdr:col>2</xdr:col>
      <xdr:colOff>1238247</xdr:colOff>
      <xdr:row>28</xdr:row>
      <xdr:rowOff>738188</xdr:rowOff>
    </xdr:from>
    <xdr:to>
      <xdr:col>16</xdr:col>
      <xdr:colOff>243840</xdr:colOff>
      <xdr:row>28</xdr:row>
      <xdr:rowOff>1131093</xdr:rowOff>
    </xdr:to>
    <xdr:pic>
      <xdr:nvPicPr>
        <xdr:cNvPr id="8" name="Imagen 7">
          <a:extLst>
            <a:ext uri="{FF2B5EF4-FFF2-40B4-BE49-F238E27FC236}">
              <a16:creationId xmlns:a16="http://schemas.microsoft.com/office/drawing/2014/main" id="{E3F78569-08BD-497C-A6D7-169356E95454}"/>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4755" b="15816"/>
        <a:stretch/>
      </xdr:blipFill>
      <xdr:spPr bwMode="auto">
        <a:xfrm>
          <a:off x="1893567" y="16740188"/>
          <a:ext cx="7791453" cy="392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1158874</xdr:colOff>
      <xdr:row>29</xdr:row>
      <xdr:rowOff>455084</xdr:rowOff>
    </xdr:from>
    <xdr:to>
      <xdr:col>17</xdr:col>
      <xdr:colOff>71966</xdr:colOff>
      <xdr:row>29</xdr:row>
      <xdr:rowOff>931334</xdr:rowOff>
    </xdr:to>
    <xdr:pic>
      <xdr:nvPicPr>
        <xdr:cNvPr id="9" name="Imagen 8">
          <a:extLst>
            <a:ext uri="{FF2B5EF4-FFF2-40B4-BE49-F238E27FC236}">
              <a16:creationId xmlns:a16="http://schemas.microsoft.com/office/drawing/2014/main" id="{BA638F1A-ED52-4079-8156-395EE31FBAC5}"/>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r="4467"/>
        <a:stretch/>
      </xdr:blipFill>
      <xdr:spPr bwMode="auto">
        <a:xfrm>
          <a:off x="1815041" y="18198042"/>
          <a:ext cx="8215842"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701011</xdr:colOff>
      <xdr:row>30</xdr:row>
      <xdr:rowOff>467504</xdr:rowOff>
    </xdr:from>
    <xdr:to>
      <xdr:col>11</xdr:col>
      <xdr:colOff>810195</xdr:colOff>
      <xdr:row>30</xdr:row>
      <xdr:rowOff>2677583</xdr:rowOff>
    </xdr:to>
    <xdr:pic>
      <xdr:nvPicPr>
        <xdr:cNvPr id="10" name="Imagen 9">
          <a:extLst>
            <a:ext uri="{FF2B5EF4-FFF2-40B4-BE49-F238E27FC236}">
              <a16:creationId xmlns:a16="http://schemas.microsoft.com/office/drawing/2014/main" id="{88DBAED5-17EA-48B7-A916-EE888267F85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860136" y="19962004"/>
          <a:ext cx="3575226" cy="2210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77755</xdr:colOff>
      <xdr:row>31</xdr:row>
      <xdr:rowOff>381000</xdr:rowOff>
    </xdr:from>
    <xdr:to>
      <xdr:col>16</xdr:col>
      <xdr:colOff>272143</xdr:colOff>
      <xdr:row>31</xdr:row>
      <xdr:rowOff>1691174</xdr:rowOff>
    </xdr:to>
    <xdr:pic>
      <xdr:nvPicPr>
        <xdr:cNvPr id="2" name="Imagen 1">
          <a:extLst>
            <a:ext uri="{FF2B5EF4-FFF2-40B4-BE49-F238E27FC236}">
              <a16:creationId xmlns:a16="http://schemas.microsoft.com/office/drawing/2014/main" id="{A06C6219-16F6-45BB-B0DA-BD52C4AF41FF}"/>
            </a:ext>
          </a:extLst>
        </xdr:cNvPr>
        <xdr:cNvPicPr>
          <a:picLocks noChangeAspect="1"/>
        </xdr:cNvPicPr>
      </xdr:nvPicPr>
      <xdr:blipFill>
        <a:blip xmlns:r="http://schemas.openxmlformats.org/officeDocument/2006/relationships" r:embed="rId6"/>
        <a:stretch>
          <a:fillRect/>
        </a:stretch>
      </xdr:blipFill>
      <xdr:spPr>
        <a:xfrm>
          <a:off x="2030380" y="22923500"/>
          <a:ext cx="7862013" cy="1310174"/>
        </a:xfrm>
        <a:prstGeom prst="rect">
          <a:avLst/>
        </a:prstGeom>
      </xdr:spPr>
    </xdr:pic>
    <xdr:clientData/>
  </xdr:twoCellAnchor>
  <xdr:twoCellAnchor editAs="oneCell">
    <xdr:from>
      <xdr:col>3</xdr:col>
      <xdr:colOff>38877</xdr:colOff>
      <xdr:row>32</xdr:row>
      <xdr:rowOff>227543</xdr:rowOff>
    </xdr:from>
    <xdr:to>
      <xdr:col>16</xdr:col>
      <xdr:colOff>272143</xdr:colOff>
      <xdr:row>32</xdr:row>
      <xdr:rowOff>1145731</xdr:rowOff>
    </xdr:to>
    <xdr:pic>
      <xdr:nvPicPr>
        <xdr:cNvPr id="4" name="Imagen 3">
          <a:extLst>
            <a:ext uri="{FF2B5EF4-FFF2-40B4-BE49-F238E27FC236}">
              <a16:creationId xmlns:a16="http://schemas.microsoft.com/office/drawing/2014/main" id="{E99AB715-7324-43CC-98EF-3E1DE867AF4F}"/>
            </a:ext>
          </a:extLst>
        </xdr:cNvPr>
        <xdr:cNvPicPr>
          <a:picLocks noChangeAspect="1"/>
        </xdr:cNvPicPr>
      </xdr:nvPicPr>
      <xdr:blipFill rotWithShape="1">
        <a:blip xmlns:r="http://schemas.openxmlformats.org/officeDocument/2006/relationships" r:embed="rId7"/>
        <a:srcRect t="7113"/>
        <a:stretch/>
      </xdr:blipFill>
      <xdr:spPr>
        <a:xfrm>
          <a:off x="1991502" y="25749251"/>
          <a:ext cx="7900891" cy="918188"/>
        </a:xfrm>
        <a:prstGeom prst="rect">
          <a:avLst/>
        </a:prstGeom>
      </xdr:spPr>
    </xdr:pic>
    <xdr:clientData/>
  </xdr:twoCellAnchor>
  <xdr:twoCellAnchor editAs="oneCell">
    <xdr:from>
      <xdr:col>3</xdr:col>
      <xdr:colOff>29159</xdr:colOff>
      <xdr:row>33</xdr:row>
      <xdr:rowOff>267915</xdr:rowOff>
    </xdr:from>
    <xdr:to>
      <xdr:col>16</xdr:col>
      <xdr:colOff>281863</xdr:colOff>
      <xdr:row>33</xdr:row>
      <xdr:rowOff>1338614</xdr:rowOff>
    </xdr:to>
    <xdr:pic>
      <xdr:nvPicPr>
        <xdr:cNvPr id="11" name="Imagen 10">
          <a:extLst>
            <a:ext uri="{FF2B5EF4-FFF2-40B4-BE49-F238E27FC236}">
              <a16:creationId xmlns:a16="http://schemas.microsoft.com/office/drawing/2014/main" id="{93AABF6B-F51A-44AA-9715-2629827EC51E}"/>
            </a:ext>
          </a:extLst>
        </xdr:cNvPr>
        <xdr:cNvPicPr>
          <a:picLocks noChangeAspect="1"/>
        </xdr:cNvPicPr>
      </xdr:nvPicPr>
      <xdr:blipFill>
        <a:blip xmlns:r="http://schemas.openxmlformats.org/officeDocument/2006/relationships" r:embed="rId8"/>
        <a:stretch>
          <a:fillRect/>
        </a:stretch>
      </xdr:blipFill>
      <xdr:spPr>
        <a:xfrm>
          <a:off x="1885562" y="27550236"/>
          <a:ext cx="7581122" cy="1070699"/>
        </a:xfrm>
        <a:prstGeom prst="rect">
          <a:avLst/>
        </a:prstGeom>
      </xdr:spPr>
    </xdr:pic>
    <xdr:clientData/>
  </xdr:twoCellAnchor>
  <xdr:twoCellAnchor editAs="oneCell">
    <xdr:from>
      <xdr:col>4</xdr:col>
      <xdr:colOff>216315</xdr:colOff>
      <xdr:row>34</xdr:row>
      <xdr:rowOff>222250</xdr:rowOff>
    </xdr:from>
    <xdr:to>
      <xdr:col>14</xdr:col>
      <xdr:colOff>404174</xdr:colOff>
      <xdr:row>34</xdr:row>
      <xdr:rowOff>1497542</xdr:rowOff>
    </xdr:to>
    <xdr:pic>
      <xdr:nvPicPr>
        <xdr:cNvPr id="6" name="Imagen 5">
          <a:extLst>
            <a:ext uri="{FF2B5EF4-FFF2-40B4-BE49-F238E27FC236}">
              <a16:creationId xmlns:a16="http://schemas.microsoft.com/office/drawing/2014/main" id="{6D1797FC-EC16-4531-8825-59E421C18970}"/>
            </a:ext>
          </a:extLst>
        </xdr:cNvPr>
        <xdr:cNvPicPr>
          <a:picLocks noChangeAspect="1"/>
        </xdr:cNvPicPr>
      </xdr:nvPicPr>
      <xdr:blipFill>
        <a:blip xmlns:r="http://schemas.openxmlformats.org/officeDocument/2006/relationships" r:embed="rId9"/>
        <a:stretch>
          <a:fillRect/>
        </a:stretch>
      </xdr:blipFill>
      <xdr:spPr>
        <a:xfrm>
          <a:off x="2777482" y="29225875"/>
          <a:ext cx="5950484" cy="12752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jacastanedam@minambiente.gov.co" TargetMode="External"/><Relationship Id="rId7" Type="http://schemas.openxmlformats.org/officeDocument/2006/relationships/drawing" Target="../drawings/drawing2.xm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6" Type="http://schemas.openxmlformats.org/officeDocument/2006/relationships/printerSettings" Target="../printerSettings/printerSettings2.bin"/><Relationship Id="rId5" Type="http://schemas.openxmlformats.org/officeDocument/2006/relationships/hyperlink" Target="mailto:falvarez@minambiente.gov.co" TargetMode="External"/><Relationship Id="rId4" Type="http://schemas.openxmlformats.org/officeDocument/2006/relationships/hyperlink" Target="mailto:xrojas@minambiente.gov.co"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25" workbookViewId="0">
      <selection activeCell="D32" sqref="D32"/>
    </sheetView>
  </sheetViews>
  <sheetFormatPr baseColWidth="10" defaultColWidth="11.5" defaultRowHeight="13" x14ac:dyDescent="0.15"/>
  <cols>
    <col min="2" max="2" width="30.5" customWidth="1"/>
    <col min="3" max="3" width="3.1640625" customWidth="1"/>
    <col min="4" max="4" width="61.83203125" customWidth="1"/>
  </cols>
  <sheetData>
    <row r="2" spans="2:4" x14ac:dyDescent="0.15">
      <c r="B2" s="18" t="s">
        <v>0</v>
      </c>
      <c r="D2" s="20" t="s">
        <v>1</v>
      </c>
    </row>
    <row r="3" spans="2:4" x14ac:dyDescent="0.15">
      <c r="B3" s="18" t="s">
        <v>2</v>
      </c>
      <c r="D3" s="20" t="s">
        <v>3</v>
      </c>
    </row>
    <row r="4" spans="2:4" x14ac:dyDescent="0.15">
      <c r="B4" s="18" t="s">
        <v>4</v>
      </c>
      <c r="D4" s="20" t="s">
        <v>5</v>
      </c>
    </row>
    <row r="5" spans="2:4" x14ac:dyDescent="0.15">
      <c r="B5" s="18" t="s">
        <v>6</v>
      </c>
      <c r="D5" s="20" t="s">
        <v>7</v>
      </c>
    </row>
    <row r="6" spans="2:4" x14ac:dyDescent="0.15">
      <c r="B6" s="17" t="s">
        <v>8</v>
      </c>
      <c r="D6" s="20" t="s">
        <v>9</v>
      </c>
    </row>
    <row r="7" spans="2:4" x14ac:dyDescent="0.15">
      <c r="B7" s="17" t="s">
        <v>10</v>
      </c>
      <c r="D7" s="20" t="s">
        <v>11</v>
      </c>
    </row>
    <row r="8" spans="2:4" x14ac:dyDescent="0.15">
      <c r="B8" s="17" t="s">
        <v>12</v>
      </c>
      <c r="D8" s="20" t="s">
        <v>13</v>
      </c>
    </row>
    <row r="9" spans="2:4" x14ac:dyDescent="0.15">
      <c r="B9" s="17" t="s">
        <v>14</v>
      </c>
      <c r="D9" s="20" t="s">
        <v>15</v>
      </c>
    </row>
    <row r="10" spans="2:4" x14ac:dyDescent="0.15">
      <c r="D10" s="20" t="s">
        <v>16</v>
      </c>
    </row>
    <row r="11" spans="2:4" x14ac:dyDescent="0.15">
      <c r="B11" s="16" t="s">
        <v>17</v>
      </c>
      <c r="D11" s="20" t="s">
        <v>18</v>
      </c>
    </row>
    <row r="12" spans="2:4" x14ac:dyDescent="0.15">
      <c r="B12" s="16" t="s">
        <v>19</v>
      </c>
      <c r="D12" s="20" t="s">
        <v>20</v>
      </c>
    </row>
    <row r="13" spans="2:4" x14ac:dyDescent="0.15">
      <c r="B13" s="16" t="s">
        <v>21</v>
      </c>
      <c r="D13" s="20" t="s">
        <v>22</v>
      </c>
    </row>
    <row r="14" spans="2:4" x14ac:dyDescent="0.15">
      <c r="B14" s="16" t="s">
        <v>23</v>
      </c>
      <c r="D14" s="20" t="s">
        <v>24</v>
      </c>
    </row>
    <row r="15" spans="2:4" x14ac:dyDescent="0.15">
      <c r="B15" s="16" t="s">
        <v>25</v>
      </c>
      <c r="D15" s="20" t="s">
        <v>26</v>
      </c>
    </row>
    <row r="16" spans="2:4" x14ac:dyDescent="0.15">
      <c r="B16" s="16" t="s">
        <v>27</v>
      </c>
      <c r="D16" s="20" t="s">
        <v>28</v>
      </c>
    </row>
    <row r="17" spans="2:4" x14ac:dyDescent="0.15">
      <c r="B17" s="16" t="s">
        <v>29</v>
      </c>
      <c r="D17" s="20" t="s">
        <v>30</v>
      </c>
    </row>
    <row r="18" spans="2:4" x14ac:dyDescent="0.15">
      <c r="B18" s="16" t="s">
        <v>31</v>
      </c>
      <c r="D18" s="20" t="s">
        <v>32</v>
      </c>
    </row>
    <row r="19" spans="2:4" x14ac:dyDescent="0.15">
      <c r="B19" s="16" t="s">
        <v>33</v>
      </c>
      <c r="D19" s="20" t="s">
        <v>34</v>
      </c>
    </row>
    <row r="21" spans="2:4" x14ac:dyDescent="0.15">
      <c r="B21" s="19" t="s">
        <v>35</v>
      </c>
      <c r="D21" s="21" t="s">
        <v>36</v>
      </c>
    </row>
    <row r="22" spans="2:4" x14ac:dyDescent="0.15">
      <c r="B22" s="19" t="s">
        <v>37</v>
      </c>
      <c r="D22" s="21" t="s">
        <v>38</v>
      </c>
    </row>
    <row r="23" spans="2:4" x14ac:dyDescent="0.15">
      <c r="B23" s="19" t="s">
        <v>39</v>
      </c>
      <c r="D23" s="21" t="s">
        <v>40</v>
      </c>
    </row>
    <row r="24" spans="2:4" x14ac:dyDescent="0.15">
      <c r="B24" s="19" t="s">
        <v>41</v>
      </c>
      <c r="D24" s="21" t="s">
        <v>42</v>
      </c>
    </row>
    <row r="25" spans="2:4" x14ac:dyDescent="0.15">
      <c r="B25" s="19" t="s">
        <v>43</v>
      </c>
      <c r="D25" s="21" t="s">
        <v>44</v>
      </c>
    </row>
    <row r="26" spans="2:4" x14ac:dyDescent="0.15">
      <c r="B26" s="19" t="s">
        <v>45</v>
      </c>
      <c r="D26" s="21" t="s">
        <v>46</v>
      </c>
    </row>
    <row r="27" spans="2:4" x14ac:dyDescent="0.15">
      <c r="B27" s="19" t="s">
        <v>47</v>
      </c>
      <c r="D27" s="21" t="s">
        <v>48</v>
      </c>
    </row>
    <row r="28" spans="2:4" x14ac:dyDescent="0.15">
      <c r="B28" s="19" t="s">
        <v>49</v>
      </c>
    </row>
    <row r="29" spans="2:4" x14ac:dyDescent="0.15">
      <c r="B29" s="19" t="s">
        <v>50</v>
      </c>
      <c r="D29" s="18" t="s">
        <v>51</v>
      </c>
    </row>
    <row r="30" spans="2:4" x14ac:dyDescent="0.15">
      <c r="B30" s="19" t="s">
        <v>52</v>
      </c>
      <c r="D30" s="18" t="s">
        <v>53</v>
      </c>
    </row>
    <row r="31" spans="2:4" x14ac:dyDescent="0.15">
      <c r="B31" s="19" t="s">
        <v>54</v>
      </c>
      <c r="D31" s="18" t="s">
        <v>55</v>
      </c>
    </row>
    <row r="32" spans="2:4" x14ac:dyDescent="0.15">
      <c r="B32" s="19" t="s">
        <v>56</v>
      </c>
      <c r="D32" s="18" t="s">
        <v>57</v>
      </c>
    </row>
    <row r="33" spans="2:4" x14ac:dyDescent="0.15">
      <c r="B33" s="19" t="s">
        <v>58</v>
      </c>
      <c r="D33" s="18" t="s">
        <v>59</v>
      </c>
    </row>
    <row r="34" spans="2:4" x14ac:dyDescent="0.15">
      <c r="D34" s="18" t="s">
        <v>60</v>
      </c>
    </row>
    <row r="35" spans="2:4" x14ac:dyDescent="0.15">
      <c r="B35" s="19" t="s">
        <v>61</v>
      </c>
      <c r="D35" s="18" t="s">
        <v>58</v>
      </c>
    </row>
    <row r="36" spans="2:4" x14ac:dyDescent="0.15">
      <c r="B36" s="44" t="s">
        <v>62</v>
      </c>
    </row>
    <row r="37" spans="2:4" x14ac:dyDescent="0.15">
      <c r="B37" s="44" t="s">
        <v>63</v>
      </c>
      <c r="D37" s="45" t="s">
        <v>64</v>
      </c>
    </row>
    <row r="38" spans="2:4" x14ac:dyDescent="0.15">
      <c r="B38" s="44" t="s">
        <v>65</v>
      </c>
      <c r="D38" s="45" t="s">
        <v>66</v>
      </c>
    </row>
    <row r="39" spans="2:4" x14ac:dyDescent="0.15">
      <c r="B39" s="44" t="s">
        <v>67</v>
      </c>
      <c r="D39" s="45" t="s">
        <v>68</v>
      </c>
    </row>
    <row r="40" spans="2:4" x14ac:dyDescent="0.15">
      <c r="B40" s="44" t="s">
        <v>69</v>
      </c>
      <c r="D40" s="45"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43" zoomScale="115" zoomScaleNormal="115" workbookViewId="0">
      <selection activeCell="D25" sqref="D25:Q25"/>
    </sheetView>
  </sheetViews>
  <sheetFormatPr baseColWidth="10" defaultColWidth="11.5" defaultRowHeight="13" x14ac:dyDescent="0.15"/>
  <cols>
    <col min="1" max="1" width="1.5" customWidth="1"/>
    <col min="2" max="2" width="4.83203125" customWidth="1"/>
    <col min="3" max="3" width="18.5" customWidth="1"/>
    <col min="4" max="4" width="7.5" customWidth="1"/>
    <col min="5" max="5" width="8.5" customWidth="1"/>
    <col min="6" max="6" width="12.1640625" customWidth="1"/>
    <col min="7" max="7" width="4.83203125" style="3" customWidth="1"/>
    <col min="8" max="8" width="8.5" style="3" customWidth="1"/>
    <col min="9" max="9" width="12.1640625" style="3" customWidth="1"/>
    <col min="10" max="10" width="3.1640625" style="3" customWidth="1"/>
    <col min="11" max="11" width="8.5" style="3" customWidth="1"/>
    <col min="12" max="12" width="12.1640625" style="3" customWidth="1"/>
    <col min="13" max="13" width="3.5" style="3" customWidth="1"/>
    <col min="14" max="14" width="5.5" style="3" customWidth="1"/>
    <col min="15" max="15" width="12.1640625" style="3" customWidth="1"/>
    <col min="16" max="16" width="3.83203125" customWidth="1"/>
    <col min="17" max="17" width="6" customWidth="1"/>
    <col min="18" max="18" width="1.83203125" style="24" customWidth="1"/>
    <col min="19" max="29" width="4.5" style="24" customWidth="1"/>
    <col min="30" max="48" width="11.5" style="24"/>
  </cols>
  <sheetData>
    <row r="1" spans="2:48" s="1" customFormat="1" ht="27.75" customHeight="1" x14ac:dyDescent="0.15">
      <c r="B1" s="305" t="s">
        <v>70</v>
      </c>
      <c r="C1" s="306"/>
      <c r="D1" s="293" t="s">
        <v>71</v>
      </c>
      <c r="E1" s="294"/>
      <c r="F1" s="294"/>
      <c r="G1" s="294"/>
      <c r="H1" s="294"/>
      <c r="I1" s="294"/>
      <c r="J1" s="294"/>
      <c r="K1" s="294"/>
      <c r="L1" s="294"/>
      <c r="M1" s="294"/>
      <c r="N1" s="295"/>
      <c r="O1" s="287"/>
      <c r="P1" s="288"/>
      <c r="Q1" s="289"/>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15">
      <c r="B2" s="307"/>
      <c r="C2" s="308"/>
      <c r="D2" s="296" t="s">
        <v>72</v>
      </c>
      <c r="E2" s="297"/>
      <c r="F2" s="297"/>
      <c r="G2" s="297"/>
      <c r="H2" s="297"/>
      <c r="I2" s="297"/>
      <c r="J2" s="297"/>
      <c r="K2" s="297"/>
      <c r="L2" s="297"/>
      <c r="M2" s="297"/>
      <c r="N2" s="298"/>
      <c r="O2" s="290"/>
      <c r="P2" s="291"/>
      <c r="Q2" s="29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15">
      <c r="B3" s="299" t="s">
        <v>73</v>
      </c>
      <c r="C3" s="301"/>
      <c r="D3" s="299" t="s">
        <v>74</v>
      </c>
      <c r="E3" s="300"/>
      <c r="F3" s="300"/>
      <c r="G3" s="300"/>
      <c r="H3" s="300"/>
      <c r="I3" s="300"/>
      <c r="J3" s="300"/>
      <c r="K3" s="300"/>
      <c r="L3" s="300"/>
      <c r="M3" s="300"/>
      <c r="N3" s="301"/>
      <c r="O3" s="299" t="s">
        <v>75</v>
      </c>
      <c r="P3" s="300"/>
      <c r="Q3" s="301"/>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15">
      <c r="B4" s="54"/>
      <c r="C4" s="55"/>
      <c r="D4" s="55"/>
      <c r="E4" s="55"/>
      <c r="F4" s="55"/>
      <c r="G4" s="55"/>
      <c r="H4" s="55"/>
      <c r="I4" s="55"/>
      <c r="J4" s="55"/>
      <c r="K4" s="55"/>
      <c r="L4" s="55"/>
      <c r="M4" s="55"/>
      <c r="N4" s="55"/>
      <c r="O4" s="55"/>
      <c r="P4" s="55"/>
      <c r="Q4" s="56"/>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15">
      <c r="B5" s="255" t="s">
        <v>76</v>
      </c>
      <c r="C5" s="256"/>
      <c r="D5" s="256"/>
      <c r="E5" s="256"/>
      <c r="F5" s="256"/>
      <c r="G5" s="256"/>
      <c r="H5" s="256"/>
      <c r="I5" s="256"/>
      <c r="J5" s="256"/>
      <c r="K5" s="256"/>
      <c r="L5" s="256"/>
      <c r="M5" s="256"/>
      <c r="N5" s="256"/>
      <c r="O5" s="256"/>
      <c r="P5" s="256"/>
      <c r="Q5" s="257"/>
    </row>
    <row r="6" spans="2:48" s="2" customFormat="1" ht="4.5" customHeight="1" x14ac:dyDescent="0.15">
      <c r="B6" s="51"/>
      <c r="C6" s="52"/>
      <c r="D6" s="52"/>
      <c r="E6" s="52"/>
      <c r="F6" s="52"/>
      <c r="G6" s="52"/>
      <c r="H6" s="52"/>
      <c r="I6" s="52"/>
      <c r="J6" s="52"/>
      <c r="K6" s="52"/>
      <c r="L6" s="52"/>
      <c r="M6" s="52"/>
      <c r="N6" s="52"/>
      <c r="O6" s="52"/>
      <c r="P6" s="52"/>
      <c r="Q6" s="5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 customHeight="1" x14ac:dyDescent="0.15">
      <c r="B7" s="413"/>
      <c r="C7" s="414"/>
      <c r="D7" s="414"/>
      <c r="E7" s="414"/>
      <c r="F7" s="414"/>
      <c r="G7" s="414"/>
      <c r="H7" s="414"/>
      <c r="I7" s="414"/>
      <c r="J7" s="414"/>
      <c r="K7" s="414"/>
      <c r="L7" s="414"/>
      <c r="M7" s="414"/>
      <c r="N7" s="414"/>
      <c r="O7" s="414"/>
      <c r="P7" s="414"/>
      <c r="Q7" s="415"/>
    </row>
    <row r="8" spans="2:48" ht="40.5" customHeight="1" x14ac:dyDescent="0.15">
      <c r="B8" s="269" t="s">
        <v>77</v>
      </c>
      <c r="C8" s="270"/>
      <c r="D8" s="377" t="s">
        <v>78</v>
      </c>
      <c r="E8" s="378"/>
      <c r="F8" s="378"/>
      <c r="G8" s="378"/>
      <c r="H8" s="378"/>
      <c r="I8" s="378"/>
      <c r="J8" s="378"/>
      <c r="K8" s="378"/>
      <c r="L8" s="378"/>
      <c r="M8" s="378"/>
      <c r="N8" s="378"/>
      <c r="O8" s="378"/>
      <c r="P8" s="378"/>
      <c r="Q8" s="379"/>
    </row>
    <row r="9" spans="2:48" ht="40.5" customHeight="1" x14ac:dyDescent="0.15">
      <c r="B9" s="269" t="s">
        <v>79</v>
      </c>
      <c r="C9" s="270"/>
      <c r="D9" s="377" t="s">
        <v>80</v>
      </c>
      <c r="E9" s="378"/>
      <c r="F9" s="378"/>
      <c r="G9" s="378"/>
      <c r="H9" s="378"/>
      <c r="I9" s="378"/>
      <c r="J9" s="378"/>
      <c r="K9" s="378"/>
      <c r="L9" s="378"/>
      <c r="M9" s="378"/>
      <c r="N9" s="378"/>
      <c r="O9" s="378"/>
      <c r="P9" s="378"/>
      <c r="Q9" s="379"/>
    </row>
    <row r="10" spans="2:48" ht="40.5" customHeight="1" x14ac:dyDescent="0.15">
      <c r="B10" s="269" t="s">
        <v>81</v>
      </c>
      <c r="C10" s="270"/>
      <c r="D10" s="377" t="s">
        <v>82</v>
      </c>
      <c r="E10" s="378"/>
      <c r="F10" s="378"/>
      <c r="G10" s="378"/>
      <c r="H10" s="378"/>
      <c r="I10" s="378"/>
      <c r="J10" s="378"/>
      <c r="K10" s="378"/>
      <c r="L10" s="378"/>
      <c r="M10" s="378"/>
      <c r="N10" s="378"/>
      <c r="O10" s="378"/>
      <c r="P10" s="378"/>
      <c r="Q10" s="379"/>
    </row>
    <row r="11" spans="2:48" ht="40.5" customHeight="1" x14ac:dyDescent="0.15">
      <c r="B11" s="269" t="s">
        <v>83</v>
      </c>
      <c r="C11" s="270"/>
      <c r="D11" s="377" t="s">
        <v>84</v>
      </c>
      <c r="E11" s="378"/>
      <c r="F11" s="378"/>
      <c r="G11" s="378"/>
      <c r="H11" s="378"/>
      <c r="I11" s="378"/>
      <c r="J11" s="378"/>
      <c r="K11" s="378"/>
      <c r="L11" s="378"/>
      <c r="M11" s="378"/>
      <c r="N11" s="378"/>
      <c r="O11" s="378"/>
      <c r="P11" s="378"/>
      <c r="Q11" s="379"/>
    </row>
    <row r="12" spans="2:48" ht="40.5" customHeight="1" x14ac:dyDescent="0.15">
      <c r="B12" s="269" t="s">
        <v>85</v>
      </c>
      <c r="C12" s="270"/>
      <c r="D12" s="377" t="s">
        <v>86</v>
      </c>
      <c r="E12" s="378"/>
      <c r="F12" s="378"/>
      <c r="G12" s="378"/>
      <c r="H12" s="378"/>
      <c r="I12" s="378"/>
      <c r="J12" s="378"/>
      <c r="K12" s="378"/>
      <c r="L12" s="378"/>
      <c r="M12" s="378"/>
      <c r="N12" s="378"/>
      <c r="O12" s="378"/>
      <c r="P12" s="378"/>
      <c r="Q12" s="379"/>
    </row>
    <row r="13" spans="2:48" s="2" customFormat="1" ht="4.5" customHeight="1" x14ac:dyDescent="0.15">
      <c r="B13" s="54"/>
      <c r="C13" s="55"/>
      <c r="D13" s="55"/>
      <c r="E13" s="55"/>
      <c r="F13" s="55"/>
      <c r="G13" s="55"/>
      <c r="H13" s="55"/>
      <c r="I13" s="55"/>
      <c r="J13" s="55"/>
      <c r="K13" s="55"/>
      <c r="L13" s="55"/>
      <c r="M13" s="55"/>
      <c r="N13" s="55"/>
      <c r="O13" s="55"/>
      <c r="P13" s="55"/>
      <c r="Q13" s="56"/>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15">
      <c r="B14" s="255" t="s">
        <v>87</v>
      </c>
      <c r="C14" s="256"/>
      <c r="D14" s="256"/>
      <c r="E14" s="256"/>
      <c r="F14" s="256"/>
      <c r="G14" s="256"/>
      <c r="H14" s="256"/>
      <c r="I14" s="256"/>
      <c r="J14" s="256"/>
      <c r="K14" s="256"/>
      <c r="L14" s="256"/>
      <c r="M14" s="256"/>
      <c r="N14" s="256"/>
      <c r="O14" s="256"/>
      <c r="P14" s="256"/>
      <c r="Q14" s="257"/>
    </row>
    <row r="15" spans="2:48" s="2" customFormat="1" ht="4.5" customHeight="1" x14ac:dyDescent="0.15">
      <c r="B15" s="51"/>
      <c r="C15" s="52"/>
      <c r="D15" s="52"/>
      <c r="E15" s="52"/>
      <c r="F15" s="52"/>
      <c r="G15" s="52"/>
      <c r="H15" s="52"/>
      <c r="I15" s="52"/>
      <c r="J15" s="52"/>
      <c r="K15" s="52"/>
      <c r="L15" s="52"/>
      <c r="M15" s="52"/>
      <c r="N15" s="52"/>
      <c r="O15" s="52"/>
      <c r="P15" s="52"/>
      <c r="Q15" s="5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15">
      <c r="B16" s="269" t="s">
        <v>88</v>
      </c>
      <c r="C16" s="270"/>
      <c r="D16" s="438" t="s">
        <v>89</v>
      </c>
      <c r="E16" s="439"/>
      <c r="F16" s="439"/>
      <c r="G16" s="439"/>
      <c r="H16" s="439"/>
      <c r="I16" s="439"/>
      <c r="J16" s="439"/>
      <c r="K16" s="440"/>
      <c r="L16" s="433" t="s">
        <v>90</v>
      </c>
      <c r="M16" s="434"/>
      <c r="N16" s="436" t="s">
        <v>91</v>
      </c>
      <c r="O16" s="436"/>
      <c r="P16" s="436"/>
      <c r="Q16" s="437"/>
    </row>
    <row r="17" spans="2:48" ht="40.5" customHeight="1" x14ac:dyDescent="0.15">
      <c r="B17" s="269" t="s">
        <v>92</v>
      </c>
      <c r="C17" s="270"/>
      <c r="D17" s="374" t="s">
        <v>93</v>
      </c>
      <c r="E17" s="375"/>
      <c r="F17" s="375"/>
      <c r="G17" s="375"/>
      <c r="H17" s="375"/>
      <c r="I17" s="375"/>
      <c r="J17" s="375"/>
      <c r="K17" s="375"/>
      <c r="L17" s="375"/>
      <c r="M17" s="375"/>
      <c r="N17" s="375"/>
      <c r="O17" s="375"/>
      <c r="P17" s="375"/>
      <c r="Q17" s="376"/>
    </row>
    <row r="18" spans="2:48" ht="40.5" customHeight="1" x14ac:dyDescent="0.15">
      <c r="B18" s="269" t="s">
        <v>94</v>
      </c>
      <c r="C18" s="270"/>
      <c r="D18" s="374" t="s">
        <v>95</v>
      </c>
      <c r="E18" s="375"/>
      <c r="F18" s="375"/>
      <c r="G18" s="375"/>
      <c r="H18" s="375"/>
      <c r="I18" s="375"/>
      <c r="J18" s="375"/>
      <c r="K18" s="375"/>
      <c r="L18" s="375"/>
      <c r="M18" s="375"/>
      <c r="N18" s="375"/>
      <c r="O18" s="375"/>
      <c r="P18" s="375"/>
      <c r="Q18" s="376"/>
    </row>
    <row r="19" spans="2:48" ht="182.25" customHeight="1" x14ac:dyDescent="0.15">
      <c r="B19" s="269" t="s">
        <v>96</v>
      </c>
      <c r="C19" s="270"/>
      <c r="D19" s="446" t="s">
        <v>97</v>
      </c>
      <c r="E19" s="447"/>
      <c r="F19" s="447"/>
      <c r="G19" s="367" t="s">
        <v>98</v>
      </c>
      <c r="H19" s="369"/>
      <c r="I19" s="444" t="s">
        <v>99</v>
      </c>
      <c r="J19" s="444"/>
      <c r="K19" s="444"/>
      <c r="L19" s="367" t="s">
        <v>100</v>
      </c>
      <c r="M19" s="368"/>
      <c r="N19" s="369"/>
      <c r="O19" s="444" t="s">
        <v>101</v>
      </c>
      <c r="P19" s="444"/>
      <c r="Q19" s="445"/>
      <c r="AT19"/>
      <c r="AU19"/>
      <c r="AV19"/>
    </row>
    <row r="20" spans="2:48" ht="40.5" customHeight="1" x14ac:dyDescent="0.15">
      <c r="B20" s="269" t="s">
        <v>102</v>
      </c>
      <c r="C20" s="270"/>
      <c r="D20" s="430" t="s">
        <v>103</v>
      </c>
      <c r="E20" s="431"/>
      <c r="F20" s="431"/>
      <c r="G20" s="431"/>
      <c r="H20" s="431"/>
      <c r="I20" s="432"/>
      <c r="J20" s="441" t="s">
        <v>104</v>
      </c>
      <c r="K20" s="442"/>
      <c r="L20" s="443"/>
      <c r="M20" s="431" t="s">
        <v>105</v>
      </c>
      <c r="N20" s="431"/>
      <c r="O20" s="431"/>
      <c r="P20" s="431"/>
      <c r="Q20" s="432"/>
    </row>
    <row r="21" spans="2:48" ht="40.5" customHeight="1" x14ac:dyDescent="0.15">
      <c r="B21" s="269" t="s">
        <v>106</v>
      </c>
      <c r="C21" s="270"/>
      <c r="D21" s="374" t="s">
        <v>107</v>
      </c>
      <c r="E21" s="375"/>
      <c r="F21" s="375"/>
      <c r="G21" s="375"/>
      <c r="H21" s="375"/>
      <c r="I21" s="375"/>
      <c r="J21" s="375"/>
      <c r="K21" s="376"/>
      <c r="L21" s="367" t="s">
        <v>108</v>
      </c>
      <c r="M21" s="368"/>
      <c r="N21" s="369"/>
      <c r="O21" s="419" t="s">
        <v>109</v>
      </c>
      <c r="P21" s="419"/>
      <c r="Q21" s="420"/>
    </row>
    <row r="22" spans="2:48" ht="44.25" customHeight="1" x14ac:dyDescent="0.15">
      <c r="B22" s="269" t="s">
        <v>110</v>
      </c>
      <c r="C22" s="270"/>
      <c r="D22" s="374" t="s">
        <v>111</v>
      </c>
      <c r="E22" s="375"/>
      <c r="F22" s="375"/>
      <c r="G22" s="375"/>
      <c r="H22" s="375"/>
      <c r="I22" s="375"/>
      <c r="J22" s="375"/>
      <c r="K22" s="375"/>
      <c r="L22" s="375"/>
      <c r="M22" s="375"/>
      <c r="N22" s="375"/>
      <c r="O22" s="375"/>
      <c r="P22" s="375"/>
      <c r="Q22" s="376"/>
    </row>
    <row r="23" spans="2:48" ht="40.5" customHeight="1" x14ac:dyDescent="0.15">
      <c r="B23" s="269" t="s">
        <v>112</v>
      </c>
      <c r="C23" s="270"/>
      <c r="D23" s="377" t="s">
        <v>113</v>
      </c>
      <c r="E23" s="378"/>
      <c r="F23" s="378"/>
      <c r="G23" s="379"/>
      <c r="H23" s="433" t="s">
        <v>114</v>
      </c>
      <c r="I23" s="434"/>
      <c r="J23" s="378" t="s">
        <v>115</v>
      </c>
      <c r="K23" s="378"/>
      <c r="L23" s="379"/>
      <c r="M23" s="367" t="s">
        <v>116</v>
      </c>
      <c r="N23" s="369"/>
      <c r="O23" s="419" t="s">
        <v>117</v>
      </c>
      <c r="P23" s="419"/>
      <c r="Q23" s="420"/>
    </row>
    <row r="24" spans="2:48" ht="75.75" customHeight="1" x14ac:dyDescent="0.15">
      <c r="B24" s="269" t="s">
        <v>118</v>
      </c>
      <c r="C24" s="270"/>
      <c r="D24" s="377" t="s">
        <v>119</v>
      </c>
      <c r="E24" s="378"/>
      <c r="F24" s="378"/>
      <c r="G24" s="378"/>
      <c r="H24" s="378"/>
      <c r="I24" s="378"/>
      <c r="J24" s="378"/>
      <c r="K24" s="378"/>
      <c r="L24" s="378"/>
      <c r="M24" s="378"/>
      <c r="N24" s="378"/>
      <c r="O24" s="378"/>
      <c r="P24" s="378"/>
      <c r="Q24" s="379"/>
    </row>
    <row r="25" spans="2:48" ht="40.5" customHeight="1" x14ac:dyDescent="0.15">
      <c r="B25" s="269" t="s">
        <v>120</v>
      </c>
      <c r="C25" s="270"/>
      <c r="D25" s="377" t="s">
        <v>121</v>
      </c>
      <c r="E25" s="378"/>
      <c r="F25" s="378"/>
      <c r="G25" s="378"/>
      <c r="H25" s="378"/>
      <c r="I25" s="378"/>
      <c r="J25" s="378"/>
      <c r="K25" s="378"/>
      <c r="L25" s="378"/>
      <c r="M25" s="378"/>
      <c r="N25" s="378"/>
      <c r="O25" s="378"/>
      <c r="P25" s="378"/>
      <c r="Q25" s="379"/>
    </row>
    <row r="26" spans="2:48" ht="20.25" customHeight="1" x14ac:dyDescent="0.15">
      <c r="B26" s="263" t="s">
        <v>122</v>
      </c>
      <c r="C26" s="264"/>
      <c r="D26" s="403" t="s">
        <v>123</v>
      </c>
      <c r="E26" s="404"/>
      <c r="F26" s="404"/>
      <c r="G26" s="407" t="s">
        <v>124</v>
      </c>
      <c r="H26" s="408"/>
      <c r="I26" s="50" t="s">
        <v>125</v>
      </c>
      <c r="J26" s="367" t="s">
        <v>126</v>
      </c>
      <c r="K26" s="369"/>
      <c r="L26" s="407" t="s">
        <v>127</v>
      </c>
      <c r="M26" s="408"/>
      <c r="N26" s="424" t="s">
        <v>128</v>
      </c>
      <c r="O26" s="425"/>
      <c r="P26" s="425"/>
      <c r="Q26" s="426"/>
    </row>
    <row r="27" spans="2:48" ht="21.75" customHeight="1" x14ac:dyDescent="0.15">
      <c r="B27" s="267"/>
      <c r="C27" s="268"/>
      <c r="D27" s="405"/>
      <c r="E27" s="406"/>
      <c r="F27" s="406"/>
      <c r="G27" s="409"/>
      <c r="H27" s="410"/>
      <c r="I27" s="7"/>
      <c r="J27" s="370"/>
      <c r="K27" s="372"/>
      <c r="L27" s="409"/>
      <c r="M27" s="410"/>
      <c r="N27" s="427"/>
      <c r="O27" s="428"/>
      <c r="P27" s="428"/>
      <c r="Q27" s="429"/>
    </row>
    <row r="28" spans="2:48" ht="33.75" customHeight="1" x14ac:dyDescent="0.15">
      <c r="B28" s="269" t="s">
        <v>129</v>
      </c>
      <c r="C28" s="270"/>
      <c r="D28" s="377" t="s">
        <v>130</v>
      </c>
      <c r="E28" s="378"/>
      <c r="F28" s="378"/>
      <c r="G28" s="378"/>
      <c r="H28" s="378"/>
      <c r="I28" s="378"/>
      <c r="J28" s="378"/>
      <c r="K28" s="378"/>
      <c r="L28" s="378"/>
      <c r="M28" s="378"/>
      <c r="N28" s="378"/>
      <c r="O28" s="378"/>
      <c r="P28" s="378"/>
      <c r="Q28" s="379"/>
    </row>
    <row r="29" spans="2:48" ht="40.5" customHeight="1" x14ac:dyDescent="0.15">
      <c r="B29" s="269" t="s">
        <v>131</v>
      </c>
      <c r="C29" s="270"/>
      <c r="D29" s="430" t="s">
        <v>132</v>
      </c>
      <c r="E29" s="431"/>
      <c r="F29" s="431"/>
      <c r="G29" s="431"/>
      <c r="H29" s="431"/>
      <c r="I29" s="431"/>
      <c r="J29" s="431"/>
      <c r="K29" s="431"/>
      <c r="L29" s="431"/>
      <c r="M29" s="431"/>
      <c r="N29" s="431"/>
      <c r="O29" s="431"/>
      <c r="P29" s="431"/>
      <c r="Q29" s="432"/>
    </row>
    <row r="30" spans="2:48" ht="40.5" customHeight="1" x14ac:dyDescent="0.15">
      <c r="B30" s="269" t="s">
        <v>133</v>
      </c>
      <c r="C30" s="270"/>
      <c r="D30" s="430" t="s">
        <v>134</v>
      </c>
      <c r="E30" s="431"/>
      <c r="F30" s="431"/>
      <c r="G30" s="431"/>
      <c r="H30" s="431"/>
      <c r="I30" s="431"/>
      <c r="J30" s="431"/>
      <c r="K30" s="432"/>
      <c r="L30" s="433" t="s">
        <v>135</v>
      </c>
      <c r="M30" s="434"/>
      <c r="N30" s="435" t="s">
        <v>136</v>
      </c>
      <c r="O30" s="419"/>
      <c r="P30" s="419"/>
      <c r="Q30" s="420"/>
    </row>
    <row r="31" spans="2:48" ht="71.75" customHeight="1" x14ac:dyDescent="0.15">
      <c r="B31" s="269" t="s">
        <v>137</v>
      </c>
      <c r="C31" s="270"/>
      <c r="D31" s="377" t="s">
        <v>138</v>
      </c>
      <c r="E31" s="378"/>
      <c r="F31" s="378"/>
      <c r="G31" s="378"/>
      <c r="H31" s="378"/>
      <c r="I31" s="378"/>
      <c r="J31" s="378"/>
      <c r="K31" s="378"/>
      <c r="L31" s="378"/>
      <c r="M31" s="378"/>
      <c r="N31" s="378"/>
      <c r="O31" s="378"/>
      <c r="P31" s="378"/>
      <c r="Q31" s="379"/>
    </row>
    <row r="32" spans="2:48" ht="40.5" customHeight="1" x14ac:dyDescent="0.15">
      <c r="B32" s="269" t="s">
        <v>139</v>
      </c>
      <c r="C32" s="270"/>
      <c r="D32" s="377" t="s">
        <v>140</v>
      </c>
      <c r="E32" s="378"/>
      <c r="F32" s="378"/>
      <c r="G32" s="378"/>
      <c r="H32" s="378"/>
      <c r="I32" s="378"/>
      <c r="J32" s="378"/>
      <c r="K32" s="378"/>
      <c r="L32" s="378"/>
      <c r="M32" s="378"/>
      <c r="N32" s="378"/>
      <c r="O32" s="378"/>
      <c r="P32" s="378"/>
      <c r="Q32" s="379"/>
    </row>
    <row r="33" spans="2:48" ht="40.5" customHeight="1" x14ac:dyDescent="0.15">
      <c r="B33" s="269" t="s">
        <v>141</v>
      </c>
      <c r="C33" s="270"/>
      <c r="D33" s="377" t="s">
        <v>142</v>
      </c>
      <c r="E33" s="378"/>
      <c r="F33" s="378"/>
      <c r="G33" s="378"/>
      <c r="H33" s="378"/>
      <c r="I33" s="378"/>
      <c r="J33" s="378"/>
      <c r="K33" s="378"/>
      <c r="L33" s="378"/>
      <c r="M33" s="378"/>
      <c r="N33" s="378"/>
      <c r="O33" s="378"/>
      <c r="P33" s="378"/>
      <c r="Q33" s="379"/>
    </row>
    <row r="34" spans="2:48" ht="40.5" customHeight="1" x14ac:dyDescent="0.15">
      <c r="B34" s="269" t="s">
        <v>143</v>
      </c>
      <c r="C34" s="270"/>
      <c r="D34" s="377" t="s">
        <v>144</v>
      </c>
      <c r="E34" s="378"/>
      <c r="F34" s="378"/>
      <c r="G34" s="378"/>
      <c r="H34" s="378"/>
      <c r="I34" s="378"/>
      <c r="J34" s="378"/>
      <c r="K34" s="378"/>
      <c r="L34" s="378"/>
      <c r="M34" s="378"/>
      <c r="N34" s="378"/>
      <c r="O34" s="378"/>
      <c r="P34" s="378"/>
      <c r="Q34" s="379"/>
    </row>
    <row r="35" spans="2:48" s="2" customFormat="1" ht="4.5" customHeight="1" x14ac:dyDescent="0.15">
      <c r="B35" s="57"/>
      <c r="C35" s="58"/>
      <c r="D35" s="58"/>
      <c r="E35" s="58"/>
      <c r="F35" s="58"/>
      <c r="G35" s="58"/>
      <c r="H35" s="58"/>
      <c r="I35" s="58"/>
      <c r="J35" s="58"/>
      <c r="K35" s="58"/>
      <c r="L35" s="58"/>
      <c r="M35" s="58"/>
      <c r="N35" s="58"/>
      <c r="O35" s="58"/>
      <c r="P35" s="58"/>
      <c r="Q35" s="59"/>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15">
      <c r="B36" s="255" t="s">
        <v>145</v>
      </c>
      <c r="C36" s="256"/>
      <c r="D36" s="256"/>
      <c r="E36" s="256"/>
      <c r="F36" s="256"/>
      <c r="G36" s="256"/>
      <c r="H36" s="256"/>
      <c r="I36" s="256"/>
      <c r="J36" s="256"/>
      <c r="K36" s="256"/>
      <c r="L36" s="256"/>
      <c r="M36" s="256"/>
      <c r="N36" s="256"/>
      <c r="O36" s="256"/>
      <c r="P36" s="256"/>
      <c r="Q36" s="257"/>
    </row>
    <row r="37" spans="2:48" s="2" customFormat="1" ht="4.5" customHeight="1" x14ac:dyDescent="0.15">
      <c r="B37" s="51"/>
      <c r="C37" s="52"/>
      <c r="D37" s="52"/>
      <c r="E37" s="52"/>
      <c r="F37" s="52"/>
      <c r="G37" s="52"/>
      <c r="H37" s="52"/>
      <c r="I37" s="52"/>
      <c r="J37" s="52"/>
      <c r="K37" s="52"/>
      <c r="L37" s="52"/>
      <c r="M37" s="52"/>
      <c r="N37" s="52"/>
      <c r="O37" s="52"/>
      <c r="P37" s="52"/>
      <c r="Q37" s="5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15">
      <c r="B38" s="269" t="s">
        <v>146</v>
      </c>
      <c r="C38" s="270"/>
      <c r="D38" s="400" t="s">
        <v>147</v>
      </c>
      <c r="E38" s="401"/>
      <c r="F38" s="401"/>
      <c r="G38" s="401"/>
      <c r="H38" s="401"/>
      <c r="I38" s="401"/>
      <c r="J38" s="401"/>
      <c r="K38" s="401"/>
      <c r="L38" s="401"/>
      <c r="M38" s="401"/>
      <c r="N38" s="401"/>
      <c r="O38" s="401"/>
      <c r="P38" s="401"/>
      <c r="Q38" s="402"/>
    </row>
    <row r="39" spans="2:48" ht="6.75" customHeight="1" x14ac:dyDescent="0.15">
      <c r="B39" s="263" t="s">
        <v>148</v>
      </c>
      <c r="C39" s="264"/>
      <c r="D39" s="8"/>
      <c r="E39" s="9"/>
      <c r="F39" s="9"/>
      <c r="G39" s="9"/>
      <c r="H39" s="9"/>
      <c r="I39" s="9"/>
      <c r="J39" s="9"/>
      <c r="K39" s="9"/>
      <c r="L39" s="9"/>
      <c r="M39" s="9"/>
      <c r="N39" s="9"/>
      <c r="O39" s="9"/>
      <c r="P39" s="25"/>
      <c r="Q39" s="26"/>
    </row>
    <row r="40" spans="2:48" ht="17.25" customHeight="1" x14ac:dyDescent="0.15">
      <c r="B40" s="265"/>
      <c r="C40" s="266"/>
      <c r="D40" s="11"/>
      <c r="E40" s="15" t="s">
        <v>149</v>
      </c>
      <c r="F40" s="15" t="s">
        <v>150</v>
      </c>
      <c r="G40" s="65"/>
      <c r="H40" s="15" t="s">
        <v>126</v>
      </c>
      <c r="I40" s="15" t="s">
        <v>150</v>
      </c>
      <c r="J40" s="65"/>
      <c r="K40" s="15" t="s">
        <v>126</v>
      </c>
      <c r="L40" s="15" t="s">
        <v>150</v>
      </c>
      <c r="M40" s="65"/>
      <c r="N40" s="15" t="s">
        <v>126</v>
      </c>
      <c r="O40" s="15" t="s">
        <v>150</v>
      </c>
      <c r="P40" s="67"/>
      <c r="Q40" s="27"/>
    </row>
    <row r="41" spans="2:48" ht="17.25" customHeight="1" x14ac:dyDescent="0.15">
      <c r="B41" s="265"/>
      <c r="C41" s="266"/>
      <c r="D41" s="11"/>
      <c r="E41" s="15">
        <v>2000</v>
      </c>
      <c r="F41" s="15"/>
      <c r="G41" s="65"/>
      <c r="H41" s="15">
        <v>2008</v>
      </c>
      <c r="I41" s="15"/>
      <c r="J41" s="65"/>
      <c r="K41" s="15">
        <v>2016</v>
      </c>
      <c r="L41" s="15"/>
      <c r="M41" s="65"/>
      <c r="N41" s="15">
        <v>2024</v>
      </c>
      <c r="O41" s="15"/>
      <c r="P41" s="67"/>
      <c r="Q41" s="27"/>
    </row>
    <row r="42" spans="2:48" ht="17.25" customHeight="1" x14ac:dyDescent="0.15">
      <c r="B42" s="265"/>
      <c r="C42" s="266"/>
      <c r="D42" s="11"/>
      <c r="E42" s="15">
        <v>2001</v>
      </c>
      <c r="F42" s="15"/>
      <c r="G42" s="65"/>
      <c r="H42" s="15">
        <v>2009</v>
      </c>
      <c r="I42" s="15"/>
      <c r="J42" s="65"/>
      <c r="K42" s="15">
        <v>2017</v>
      </c>
      <c r="L42" s="15"/>
      <c r="M42" s="65"/>
      <c r="N42" s="15">
        <v>2025</v>
      </c>
      <c r="O42" s="15"/>
      <c r="P42" s="67"/>
      <c r="Q42" s="27"/>
    </row>
    <row r="43" spans="2:48" ht="17.25" customHeight="1" x14ac:dyDescent="0.15">
      <c r="B43" s="265"/>
      <c r="C43" s="266"/>
      <c r="D43" s="11"/>
      <c r="E43" s="15">
        <v>2002</v>
      </c>
      <c r="F43" s="15"/>
      <c r="G43" s="65"/>
      <c r="H43" s="15">
        <v>2010</v>
      </c>
      <c r="I43" s="15"/>
      <c r="J43" s="65"/>
      <c r="K43" s="15">
        <v>2018</v>
      </c>
      <c r="L43" s="15"/>
      <c r="M43" s="65"/>
      <c r="N43" s="15">
        <v>2026</v>
      </c>
      <c r="O43" s="15"/>
      <c r="P43" s="67"/>
      <c r="Q43" s="27"/>
    </row>
    <row r="44" spans="2:48" ht="17.25" customHeight="1" x14ac:dyDescent="0.15">
      <c r="B44" s="265"/>
      <c r="C44" s="266"/>
      <c r="D44" s="11"/>
      <c r="E44" s="15">
        <v>2003</v>
      </c>
      <c r="F44" s="15"/>
      <c r="G44" s="65"/>
      <c r="H44" s="15">
        <v>2011</v>
      </c>
      <c r="I44" s="15"/>
      <c r="J44" s="65"/>
      <c r="K44" s="15">
        <v>2019</v>
      </c>
      <c r="L44" s="15"/>
      <c r="M44" s="65"/>
      <c r="N44" s="15">
        <v>2027</v>
      </c>
      <c r="O44" s="15"/>
      <c r="P44" s="67"/>
      <c r="Q44" s="27"/>
    </row>
    <row r="45" spans="2:48" ht="17.25" customHeight="1" x14ac:dyDescent="0.15">
      <c r="B45" s="265"/>
      <c r="C45" s="266"/>
      <c r="D45" s="11"/>
      <c r="E45" s="15">
        <v>2004</v>
      </c>
      <c r="F45" s="15"/>
      <c r="G45" s="65"/>
      <c r="H45" s="15">
        <v>2012</v>
      </c>
      <c r="I45" s="15"/>
      <c r="J45" s="65"/>
      <c r="K45" s="15">
        <v>2020</v>
      </c>
      <c r="L45" s="15"/>
      <c r="M45" s="65"/>
      <c r="N45" s="15">
        <v>2028</v>
      </c>
      <c r="O45" s="15"/>
      <c r="P45" s="67"/>
      <c r="Q45" s="27"/>
    </row>
    <row r="46" spans="2:48" ht="17.25" customHeight="1" x14ac:dyDescent="0.15">
      <c r="B46" s="265"/>
      <c r="C46" s="266"/>
      <c r="D46" s="11"/>
      <c r="E46" s="15">
        <v>2005</v>
      </c>
      <c r="F46" s="15"/>
      <c r="G46" s="65"/>
      <c r="H46" s="15">
        <v>2013</v>
      </c>
      <c r="I46" s="15"/>
      <c r="J46" s="65"/>
      <c r="K46" s="15">
        <v>2021</v>
      </c>
      <c r="L46" s="15"/>
      <c r="M46" s="65"/>
      <c r="N46" s="15">
        <v>2029</v>
      </c>
      <c r="O46" s="15"/>
      <c r="P46" s="67"/>
      <c r="Q46" s="27"/>
    </row>
    <row r="47" spans="2:48" ht="17.25" customHeight="1" x14ac:dyDescent="0.15">
      <c r="B47" s="265"/>
      <c r="C47" s="266"/>
      <c r="D47" s="11"/>
      <c r="E47" s="15">
        <v>2006</v>
      </c>
      <c r="F47" s="15"/>
      <c r="G47" s="65"/>
      <c r="H47" s="15">
        <v>2014</v>
      </c>
      <c r="I47" s="15"/>
      <c r="J47" s="65"/>
      <c r="K47" s="15">
        <v>2022</v>
      </c>
      <c r="L47" s="15"/>
      <c r="M47" s="65"/>
      <c r="N47" s="15">
        <v>2030</v>
      </c>
      <c r="O47" s="15"/>
      <c r="P47" s="67"/>
      <c r="Q47" s="27"/>
    </row>
    <row r="48" spans="2:48" ht="17.25" customHeight="1" x14ac:dyDescent="0.15">
      <c r="B48" s="265"/>
      <c r="C48" s="266"/>
      <c r="D48" s="11"/>
      <c r="E48" s="15">
        <v>2007</v>
      </c>
      <c r="F48" s="15"/>
      <c r="G48" s="65"/>
      <c r="H48" s="15">
        <v>2015</v>
      </c>
      <c r="I48" s="15"/>
      <c r="J48" s="65"/>
      <c r="K48" s="15">
        <v>2023</v>
      </c>
      <c r="L48" s="15"/>
      <c r="M48" s="65"/>
      <c r="N48" s="15">
        <v>2031</v>
      </c>
      <c r="O48" s="15"/>
      <c r="P48" s="67"/>
      <c r="Q48" s="27"/>
    </row>
    <row r="49" spans="2:48" ht="6.75" customHeight="1" x14ac:dyDescent="0.15">
      <c r="B49" s="267"/>
      <c r="C49" s="268"/>
      <c r="D49" s="13"/>
      <c r="E49" s="4"/>
      <c r="F49" s="6"/>
      <c r="G49" s="6"/>
      <c r="H49" s="6"/>
      <c r="I49" s="6"/>
      <c r="J49" s="6"/>
      <c r="K49" s="6"/>
      <c r="L49" s="66"/>
      <c r="M49" s="66"/>
      <c r="N49" s="6"/>
      <c r="O49" s="6"/>
      <c r="P49" s="28"/>
      <c r="Q49" s="29"/>
    </row>
    <row r="50" spans="2:48" ht="36" customHeight="1" x14ac:dyDescent="0.15">
      <c r="B50" s="269" t="s">
        <v>151</v>
      </c>
      <c r="C50" s="270"/>
      <c r="D50" s="377" t="s">
        <v>152</v>
      </c>
      <c r="E50" s="378"/>
      <c r="F50" s="378"/>
      <c r="G50" s="378"/>
      <c r="H50" s="378"/>
      <c r="I50" s="378"/>
      <c r="J50" s="378"/>
      <c r="K50" s="378"/>
      <c r="L50" s="378"/>
      <c r="M50" s="378"/>
      <c r="N50" s="378"/>
      <c r="O50" s="378"/>
      <c r="P50" s="378"/>
      <c r="Q50" s="379"/>
    </row>
    <row r="51" spans="2:48" ht="36" customHeight="1" x14ac:dyDescent="0.15">
      <c r="B51" s="269" t="s">
        <v>153</v>
      </c>
      <c r="C51" s="270"/>
      <c r="D51" s="377" t="s">
        <v>154</v>
      </c>
      <c r="E51" s="378"/>
      <c r="F51" s="378"/>
      <c r="G51" s="378"/>
      <c r="H51" s="378"/>
      <c r="I51" s="378"/>
      <c r="J51" s="378"/>
      <c r="K51" s="378"/>
      <c r="L51" s="378"/>
      <c r="M51" s="378"/>
      <c r="N51" s="378"/>
      <c r="O51" s="378"/>
      <c r="P51" s="378"/>
      <c r="Q51" s="379"/>
    </row>
    <row r="52" spans="2:48" s="2" customFormat="1" ht="4.5" customHeight="1" x14ac:dyDescent="0.15">
      <c r="B52" s="57"/>
      <c r="C52" s="58"/>
      <c r="D52" s="58"/>
      <c r="E52" s="58"/>
      <c r="F52" s="58"/>
      <c r="G52" s="58"/>
      <c r="H52" s="58"/>
      <c r="I52" s="58"/>
      <c r="J52" s="58"/>
      <c r="K52" s="58"/>
      <c r="L52" s="58"/>
      <c r="M52" s="58"/>
      <c r="N52" s="58"/>
      <c r="O52" s="58"/>
      <c r="P52" s="58"/>
      <c r="Q52" s="59"/>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15">
      <c r="B53" s="255" t="s">
        <v>155</v>
      </c>
      <c r="C53" s="256"/>
      <c r="D53" s="256"/>
      <c r="E53" s="256"/>
      <c r="F53" s="256"/>
      <c r="G53" s="256"/>
      <c r="H53" s="256"/>
      <c r="I53" s="256"/>
      <c r="J53" s="256"/>
      <c r="K53" s="256"/>
      <c r="L53" s="256"/>
      <c r="M53" s="256"/>
      <c r="N53" s="256"/>
      <c r="O53" s="256"/>
      <c r="P53" s="256"/>
      <c r="Q53" s="257"/>
    </row>
    <row r="54" spans="2:48" s="2" customFormat="1" ht="4.5" customHeight="1" x14ac:dyDescent="0.15">
      <c r="B54" s="51"/>
      <c r="C54" s="52"/>
      <c r="D54" s="52"/>
      <c r="E54" s="52"/>
      <c r="F54" s="52"/>
      <c r="G54" s="52"/>
      <c r="H54" s="52"/>
      <c r="I54" s="52"/>
      <c r="J54" s="52"/>
      <c r="K54" s="52"/>
      <c r="L54" s="52"/>
      <c r="M54" s="52"/>
      <c r="N54" s="52"/>
      <c r="O54" s="52"/>
      <c r="P54" s="52"/>
      <c r="Q54" s="5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15">
      <c r="B55" s="386" t="s">
        <v>156</v>
      </c>
      <c r="C55" s="387"/>
      <c r="D55" s="387"/>
      <c r="E55" s="387"/>
      <c r="F55" s="387"/>
      <c r="G55" s="387"/>
      <c r="H55" s="387"/>
      <c r="I55" s="387"/>
      <c r="J55" s="387"/>
      <c r="K55" s="387"/>
      <c r="L55" s="387"/>
      <c r="M55" s="387"/>
      <c r="N55" s="387"/>
      <c r="O55" s="387"/>
      <c r="P55" s="387"/>
      <c r="Q55" s="388"/>
    </row>
    <row r="56" spans="2:48" s="2" customFormat="1" ht="4.5" customHeight="1" x14ac:dyDescent="0.15">
      <c r="B56" s="57"/>
      <c r="C56" s="58"/>
      <c r="D56" s="58"/>
      <c r="E56" s="58"/>
      <c r="F56" s="58"/>
      <c r="G56" s="58"/>
      <c r="H56" s="58"/>
      <c r="I56" s="58"/>
      <c r="J56" s="58"/>
      <c r="K56" s="58"/>
      <c r="L56" s="58"/>
      <c r="M56" s="58"/>
      <c r="N56" s="58"/>
      <c r="O56" s="58"/>
      <c r="P56" s="58"/>
      <c r="Q56" s="59"/>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15">
      <c r="B57" s="255" t="s">
        <v>157</v>
      </c>
      <c r="C57" s="256"/>
      <c r="D57" s="256"/>
      <c r="E57" s="256"/>
      <c r="F57" s="256"/>
      <c r="G57" s="256"/>
      <c r="H57" s="256"/>
      <c r="I57" s="256"/>
      <c r="J57" s="256"/>
      <c r="K57" s="256"/>
      <c r="L57" s="256"/>
      <c r="M57" s="256"/>
      <c r="N57" s="256"/>
      <c r="O57" s="256"/>
      <c r="P57" s="256"/>
      <c r="Q57" s="257"/>
    </row>
    <row r="58" spans="2:48" s="2" customFormat="1" ht="4.5" customHeight="1" x14ac:dyDescent="0.15">
      <c r="B58" s="51"/>
      <c r="C58" s="52"/>
      <c r="D58" s="52"/>
      <c r="E58" s="52"/>
      <c r="F58" s="52"/>
      <c r="G58" s="52"/>
      <c r="H58" s="52"/>
      <c r="I58" s="52"/>
      <c r="J58" s="52"/>
      <c r="K58" s="52"/>
      <c r="L58" s="52"/>
      <c r="M58" s="52"/>
      <c r="N58" s="52"/>
      <c r="O58" s="52"/>
      <c r="P58" s="52"/>
      <c r="Q58" s="5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15">
      <c r="B59" s="263" t="s">
        <v>158</v>
      </c>
      <c r="C59" s="389"/>
      <c r="D59" s="393" t="s">
        <v>159</v>
      </c>
      <c r="E59" s="394"/>
      <c r="F59" s="395"/>
      <c r="G59" s="395"/>
      <c r="H59" s="395"/>
      <c r="I59" s="395"/>
      <c r="J59" s="396"/>
      <c r="K59" s="397" t="s">
        <v>1</v>
      </c>
      <c r="L59" s="394"/>
      <c r="M59" s="398"/>
      <c r="N59" s="395"/>
      <c r="O59" s="395"/>
      <c r="P59" s="395"/>
      <c r="Q59" s="399"/>
    </row>
    <row r="60" spans="2:48" ht="27" customHeight="1" x14ac:dyDescent="0.15">
      <c r="B60" s="265"/>
      <c r="C60" s="390"/>
      <c r="D60" s="423" t="s">
        <v>160</v>
      </c>
      <c r="E60" s="383"/>
      <c r="F60" s="380"/>
      <c r="G60" s="380"/>
      <c r="H60" s="380"/>
      <c r="I60" s="380"/>
      <c r="J60" s="381"/>
      <c r="K60" s="382" t="s">
        <v>161</v>
      </c>
      <c r="L60" s="383"/>
      <c r="M60" s="384"/>
      <c r="N60" s="380"/>
      <c r="O60" s="380"/>
      <c r="P60" s="380"/>
      <c r="Q60" s="385"/>
    </row>
    <row r="61" spans="2:48" ht="27" customHeight="1" x14ac:dyDescent="0.15">
      <c r="B61" s="391"/>
      <c r="C61" s="392"/>
      <c r="D61" s="423" t="s">
        <v>162</v>
      </c>
      <c r="E61" s="383"/>
      <c r="F61" s="380"/>
      <c r="G61" s="380"/>
      <c r="H61" s="380"/>
      <c r="I61" s="380"/>
      <c r="J61" s="381"/>
      <c r="K61" s="382" t="s">
        <v>163</v>
      </c>
      <c r="L61" s="383"/>
      <c r="M61" s="384"/>
      <c r="N61" s="380"/>
      <c r="O61" s="380"/>
      <c r="P61" s="380"/>
      <c r="Q61" s="385"/>
    </row>
    <row r="62" spans="2:48" ht="27" customHeight="1" x14ac:dyDescent="0.15">
      <c r="B62" s="421" t="s">
        <v>164</v>
      </c>
      <c r="C62" s="422"/>
      <c r="D62" s="423" t="s">
        <v>159</v>
      </c>
      <c r="E62" s="383"/>
      <c r="F62" s="380"/>
      <c r="G62" s="380"/>
      <c r="H62" s="380"/>
      <c r="I62" s="380"/>
      <c r="J62" s="381"/>
      <c r="K62" s="382" t="s">
        <v>1</v>
      </c>
      <c r="L62" s="383"/>
      <c r="M62" s="384"/>
      <c r="N62" s="380"/>
      <c r="O62" s="380"/>
      <c r="P62" s="380"/>
      <c r="Q62" s="385"/>
    </row>
    <row r="63" spans="2:48" ht="27" customHeight="1" x14ac:dyDescent="0.15">
      <c r="B63" s="265"/>
      <c r="C63" s="390"/>
      <c r="D63" s="423" t="s">
        <v>160</v>
      </c>
      <c r="E63" s="383"/>
      <c r="F63" s="380"/>
      <c r="G63" s="380"/>
      <c r="H63" s="380"/>
      <c r="I63" s="380"/>
      <c r="J63" s="381"/>
      <c r="K63" s="382" t="s">
        <v>161</v>
      </c>
      <c r="L63" s="383"/>
      <c r="M63" s="384"/>
      <c r="N63" s="380"/>
      <c r="O63" s="380"/>
      <c r="P63" s="380"/>
      <c r="Q63" s="385"/>
    </row>
    <row r="64" spans="2:48" ht="27" customHeight="1" x14ac:dyDescent="0.15">
      <c r="B64" s="391"/>
      <c r="C64" s="392"/>
      <c r="D64" s="423" t="s">
        <v>162</v>
      </c>
      <c r="E64" s="383"/>
      <c r="F64" s="380"/>
      <c r="G64" s="380"/>
      <c r="H64" s="380"/>
      <c r="I64" s="380"/>
      <c r="J64" s="381"/>
      <c r="K64" s="382" t="s">
        <v>163</v>
      </c>
      <c r="L64" s="383"/>
      <c r="M64" s="384"/>
      <c r="N64" s="380"/>
      <c r="O64" s="380"/>
      <c r="P64" s="380"/>
      <c r="Q64" s="385"/>
    </row>
    <row r="65" spans="2:17" ht="27" customHeight="1" x14ac:dyDescent="0.15">
      <c r="B65" s="411" t="s">
        <v>165</v>
      </c>
      <c r="C65" s="412"/>
      <c r="D65" s="416" t="s">
        <v>166</v>
      </c>
      <c r="E65" s="417"/>
      <c r="F65" s="417"/>
      <c r="G65" s="417"/>
      <c r="H65" s="417"/>
      <c r="I65" s="417"/>
      <c r="J65" s="417"/>
      <c r="K65" s="417"/>
      <c r="L65" s="417"/>
      <c r="M65" s="417"/>
      <c r="N65" s="417"/>
      <c r="O65" s="417"/>
      <c r="P65" s="417"/>
      <c r="Q65" s="418"/>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167</v>
      </c>
    </row>
    <row r="2" spans="1:1" x14ac:dyDescent="0.15">
      <c r="A2" t="s">
        <v>168</v>
      </c>
    </row>
    <row r="3" spans="1:1" x14ac:dyDescent="0.15">
      <c r="A3" t="s">
        <v>169</v>
      </c>
    </row>
    <row r="4" spans="1:1" x14ac:dyDescent="0.15">
      <c r="A4" t="s">
        <v>170</v>
      </c>
    </row>
    <row r="5" spans="1:1" x14ac:dyDescent="0.15">
      <c r="A5" t="s">
        <v>171</v>
      </c>
    </row>
    <row r="6" spans="1:1" x14ac:dyDescent="0.15">
      <c r="A6" t="s">
        <v>172</v>
      </c>
    </row>
    <row r="7" spans="1:1" x14ac:dyDescent="0.15">
      <c r="A7" t="s">
        <v>173</v>
      </c>
    </row>
    <row r="8" spans="1:1" x14ac:dyDescent="0.15">
      <c r="A8" t="s">
        <v>174</v>
      </c>
    </row>
    <row r="9" spans="1:1" x14ac:dyDescent="0.15">
      <c r="A9" t="s">
        <v>175</v>
      </c>
    </row>
    <row r="10" spans="1:1" x14ac:dyDescent="0.15">
      <c r="A10" t="s">
        <v>176</v>
      </c>
    </row>
    <row r="11" spans="1:1" x14ac:dyDescent="0.15">
      <c r="A11" t="s">
        <v>177</v>
      </c>
    </row>
    <row r="12" spans="1:1" x14ac:dyDescent="0.15">
      <c r="A12" t="s">
        <v>178</v>
      </c>
    </row>
    <row r="13" spans="1:1" x14ac:dyDescent="0.15">
      <c r="A13" t="s">
        <v>179</v>
      </c>
    </row>
    <row r="14" spans="1:1" x14ac:dyDescent="0.15">
      <c r="A14" t="s">
        <v>180</v>
      </c>
    </row>
    <row r="15" spans="1:1" x14ac:dyDescent="0.15">
      <c r="A15" t="s">
        <v>181</v>
      </c>
    </row>
    <row r="16" spans="1:1" x14ac:dyDescent="0.15">
      <c r="A16" t="s">
        <v>182</v>
      </c>
    </row>
    <row r="17" spans="1:1" x14ac:dyDescent="0.15">
      <c r="A17" t="s">
        <v>183</v>
      </c>
    </row>
    <row r="18" spans="1:1" x14ac:dyDescent="0.15">
      <c r="A18" t="s">
        <v>184</v>
      </c>
    </row>
    <row r="19" spans="1:1" x14ac:dyDescent="0.15">
      <c r="A19" t="s">
        <v>185</v>
      </c>
    </row>
    <row r="20" spans="1:1" x14ac:dyDescent="0.15">
      <c r="A20" t="s">
        <v>186</v>
      </c>
    </row>
    <row r="21" spans="1:1" x14ac:dyDescent="0.15">
      <c r="A21" t="s">
        <v>187</v>
      </c>
    </row>
    <row r="22" spans="1:1" x14ac:dyDescent="0.15">
      <c r="A22" t="s">
        <v>188</v>
      </c>
    </row>
    <row r="23" spans="1:1" x14ac:dyDescent="0.15">
      <c r="A23" t="s">
        <v>189</v>
      </c>
    </row>
    <row r="24" spans="1:1" x14ac:dyDescent="0.15">
      <c r="A24" t="s">
        <v>190</v>
      </c>
    </row>
    <row r="25" spans="1:1" x14ac:dyDescent="0.15">
      <c r="A25" t="s">
        <v>191</v>
      </c>
    </row>
    <row r="26" spans="1:1" x14ac:dyDescent="0.15">
      <c r="A26" t="s">
        <v>192</v>
      </c>
    </row>
    <row r="27" spans="1:1" x14ac:dyDescent="0.15">
      <c r="A27" t="s">
        <v>193</v>
      </c>
    </row>
    <row r="28" spans="1:1" x14ac:dyDescent="0.15">
      <c r="A28" t="s">
        <v>194</v>
      </c>
    </row>
    <row r="29" spans="1:1" x14ac:dyDescent="0.15">
      <c r="A29" t="s">
        <v>195</v>
      </c>
    </row>
    <row r="30" spans="1:1" x14ac:dyDescent="0.15">
      <c r="A30" t="s">
        <v>196</v>
      </c>
    </row>
    <row r="31" spans="1:1" x14ac:dyDescent="0.15">
      <c r="A31" t="s">
        <v>197</v>
      </c>
    </row>
    <row r="32" spans="1:1" x14ac:dyDescent="0.15">
      <c r="A32" t="s">
        <v>198</v>
      </c>
    </row>
    <row r="33" spans="1:1" x14ac:dyDescent="0.15">
      <c r="A33" t="s">
        <v>199</v>
      </c>
    </row>
    <row r="34" spans="1:1" x14ac:dyDescent="0.1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80"/>
  <sheetViews>
    <sheetView showGridLines="0" tabSelected="1" zoomScaleNormal="100" workbookViewId="0">
      <selection activeCell="D8" sqref="D8:Q8"/>
    </sheetView>
  </sheetViews>
  <sheetFormatPr baseColWidth="10" defaultColWidth="11.5" defaultRowHeight="13" x14ac:dyDescent="0.15"/>
  <cols>
    <col min="1" max="2" width="4.83203125" customWidth="1"/>
    <col min="3" max="3" width="18.5" customWidth="1"/>
    <col min="4" max="4" width="8.83203125" customWidth="1"/>
    <col min="5" max="5" width="8.5" customWidth="1"/>
    <col min="6" max="6" width="12.1640625" customWidth="1"/>
    <col min="7" max="7" width="4.83203125" style="3" customWidth="1"/>
    <col min="8" max="8" width="8.5" style="3" customWidth="1"/>
    <col min="9" max="9" width="12.1640625" style="3" customWidth="1"/>
    <col min="10" max="10" width="3.1640625" style="3" customWidth="1"/>
    <col min="11" max="11" width="8.5" style="3" customWidth="1"/>
    <col min="12" max="12" width="12.1640625" style="3" customWidth="1"/>
    <col min="13" max="13" width="3.5" style="3" customWidth="1"/>
    <col min="14" max="14" width="8.5" style="3" customWidth="1"/>
    <col min="15" max="15" width="12.1640625" style="3" customWidth="1"/>
    <col min="16" max="16" width="6.1640625" customWidth="1"/>
    <col min="17" max="17" width="4.83203125" customWidth="1"/>
    <col min="18" max="29" width="4.5" customWidth="1"/>
  </cols>
  <sheetData>
    <row r="1" spans="2:17" s="1" customFormat="1" ht="37.5" customHeight="1" x14ac:dyDescent="0.15">
      <c r="B1" s="305" t="s">
        <v>201</v>
      </c>
      <c r="C1" s="306"/>
      <c r="D1" s="293" t="s">
        <v>202</v>
      </c>
      <c r="E1" s="294"/>
      <c r="F1" s="294"/>
      <c r="G1" s="294"/>
      <c r="H1" s="294"/>
      <c r="I1" s="294"/>
      <c r="J1" s="294"/>
      <c r="K1" s="294"/>
      <c r="L1" s="294"/>
      <c r="M1" s="294"/>
      <c r="N1" s="295"/>
      <c r="O1" s="287"/>
      <c r="P1" s="288"/>
      <c r="Q1" s="289"/>
    </row>
    <row r="2" spans="2:17" s="1" customFormat="1" ht="17.25" customHeight="1" x14ac:dyDescent="0.15">
      <c r="B2" s="307"/>
      <c r="C2" s="308"/>
      <c r="D2" s="296" t="s">
        <v>203</v>
      </c>
      <c r="E2" s="297"/>
      <c r="F2" s="297"/>
      <c r="G2" s="297"/>
      <c r="H2" s="297"/>
      <c r="I2" s="297"/>
      <c r="J2" s="297"/>
      <c r="K2" s="297"/>
      <c r="L2" s="297"/>
      <c r="M2" s="297"/>
      <c r="N2" s="298"/>
      <c r="O2" s="290"/>
      <c r="P2" s="291"/>
      <c r="Q2" s="292"/>
    </row>
    <row r="3" spans="2:17" s="1" customFormat="1" ht="17.25" customHeight="1" x14ac:dyDescent="0.15">
      <c r="B3" s="299" t="s">
        <v>204</v>
      </c>
      <c r="C3" s="301"/>
      <c r="D3" s="299" t="s">
        <v>313</v>
      </c>
      <c r="E3" s="300"/>
      <c r="F3" s="300"/>
      <c r="G3" s="300"/>
      <c r="H3" s="300"/>
      <c r="I3" s="300"/>
      <c r="J3" s="300"/>
      <c r="K3" s="300"/>
      <c r="L3" s="300"/>
      <c r="M3" s="300"/>
      <c r="N3" s="301"/>
      <c r="O3" s="299" t="s">
        <v>205</v>
      </c>
      <c r="P3" s="300"/>
      <c r="Q3" s="301"/>
    </row>
    <row r="4" spans="2:17" s="2" customFormat="1" ht="4.5" customHeight="1" x14ac:dyDescent="0.15">
      <c r="B4" s="54"/>
      <c r="C4" s="55"/>
      <c r="D4" s="55"/>
      <c r="E4" s="55"/>
      <c r="F4" s="55"/>
      <c r="G4" s="55"/>
      <c r="H4" s="55"/>
      <c r="I4" s="55"/>
      <c r="J4" s="55"/>
      <c r="K4" s="55"/>
      <c r="L4" s="55"/>
      <c r="M4" s="55"/>
      <c r="N4" s="55"/>
      <c r="O4" s="55"/>
      <c r="P4" s="55"/>
      <c r="Q4" s="56"/>
    </row>
    <row r="5" spans="2:17" ht="24.75" customHeight="1" x14ac:dyDescent="0.15">
      <c r="B5" s="255" t="s">
        <v>76</v>
      </c>
      <c r="C5" s="256"/>
      <c r="D5" s="256"/>
      <c r="E5" s="256"/>
      <c r="F5" s="256"/>
      <c r="G5" s="256"/>
      <c r="H5" s="256"/>
      <c r="I5" s="256"/>
      <c r="J5" s="256"/>
      <c r="K5" s="256"/>
      <c r="L5" s="256"/>
      <c r="M5" s="256"/>
      <c r="N5" s="256"/>
      <c r="O5" s="256"/>
      <c r="P5" s="256"/>
      <c r="Q5" s="257"/>
    </row>
    <row r="6" spans="2:17" s="2" customFormat="1" ht="4.5" customHeight="1" x14ac:dyDescent="0.15">
      <c r="B6" s="54"/>
      <c r="C6" s="55"/>
      <c r="D6" s="55"/>
      <c r="E6" s="55"/>
      <c r="F6" s="55"/>
      <c r="G6" s="55"/>
      <c r="H6" s="55"/>
      <c r="I6" s="55"/>
      <c r="J6" s="55"/>
      <c r="K6" s="55"/>
      <c r="L6" s="55"/>
      <c r="M6" s="55"/>
      <c r="N6" s="55"/>
      <c r="O6" s="55"/>
      <c r="P6" s="55"/>
      <c r="Q6" s="56"/>
    </row>
    <row r="7" spans="2:17" ht="5" customHeight="1" x14ac:dyDescent="0.15">
      <c r="B7" s="54"/>
      <c r="C7" s="55"/>
      <c r="D7" s="55"/>
      <c r="E7" s="55"/>
      <c r="F7" s="55"/>
      <c r="G7" s="55"/>
      <c r="H7" s="55"/>
      <c r="I7" s="55"/>
      <c r="J7" s="55"/>
      <c r="K7" s="55"/>
      <c r="L7" s="55"/>
      <c r="M7" s="55"/>
      <c r="N7" s="55"/>
      <c r="O7" s="55"/>
      <c r="P7" s="55"/>
      <c r="Q7" s="56"/>
    </row>
    <row r="8" spans="2:17" ht="40.5" customHeight="1" x14ac:dyDescent="0.15">
      <c r="B8" s="269" t="s">
        <v>77</v>
      </c>
      <c r="C8" s="270"/>
      <c r="D8" s="319" t="s">
        <v>206</v>
      </c>
      <c r="E8" s="320"/>
      <c r="F8" s="320"/>
      <c r="G8" s="320"/>
      <c r="H8" s="320"/>
      <c r="I8" s="320"/>
      <c r="J8" s="320"/>
      <c r="K8" s="320"/>
      <c r="L8" s="320"/>
      <c r="M8" s="320"/>
      <c r="N8" s="320"/>
      <c r="O8" s="320"/>
      <c r="P8" s="320"/>
      <c r="Q8" s="321"/>
    </row>
    <row r="9" spans="2:17" ht="40.5" customHeight="1" x14ac:dyDescent="0.15">
      <c r="B9" s="269" t="s">
        <v>79</v>
      </c>
      <c r="C9" s="270"/>
      <c r="D9" s="319" t="s">
        <v>207</v>
      </c>
      <c r="E9" s="320"/>
      <c r="F9" s="320"/>
      <c r="G9" s="320"/>
      <c r="H9" s="320"/>
      <c r="I9" s="320"/>
      <c r="J9" s="320"/>
      <c r="K9" s="320"/>
      <c r="L9" s="320"/>
      <c r="M9" s="320"/>
      <c r="N9" s="320"/>
      <c r="O9" s="320"/>
      <c r="P9" s="320"/>
      <c r="Q9" s="321"/>
    </row>
    <row r="10" spans="2:17" ht="40.5" customHeight="1" x14ac:dyDescent="0.15">
      <c r="B10" s="269" t="s">
        <v>81</v>
      </c>
      <c r="C10" s="270"/>
      <c r="D10" s="325" t="s">
        <v>208</v>
      </c>
      <c r="E10" s="326"/>
      <c r="F10" s="326"/>
      <c r="G10" s="326"/>
      <c r="H10" s="326"/>
      <c r="I10" s="326"/>
      <c r="J10" s="326"/>
      <c r="K10" s="326"/>
      <c r="L10" s="326"/>
      <c r="M10" s="326"/>
      <c r="N10" s="326"/>
      <c r="O10" s="326"/>
      <c r="P10" s="326"/>
      <c r="Q10" s="327"/>
    </row>
    <row r="11" spans="2:17" ht="40.5" customHeight="1" x14ac:dyDescent="0.15">
      <c r="B11" s="269" t="s">
        <v>83</v>
      </c>
      <c r="C11" s="270"/>
      <c r="D11" s="319" t="s">
        <v>209</v>
      </c>
      <c r="E11" s="320"/>
      <c r="F11" s="320"/>
      <c r="G11" s="320"/>
      <c r="H11" s="320"/>
      <c r="I11" s="320"/>
      <c r="J11" s="320"/>
      <c r="K11" s="320"/>
      <c r="L11" s="320"/>
      <c r="M11" s="320"/>
      <c r="N11" s="320"/>
      <c r="O11" s="320"/>
      <c r="P11" s="320"/>
      <c r="Q11" s="321"/>
    </row>
    <row r="12" spans="2:17" ht="40.5" customHeight="1" x14ac:dyDescent="0.15">
      <c r="B12" s="269" t="s">
        <v>85</v>
      </c>
      <c r="C12" s="270"/>
      <c r="D12" s="271" t="s">
        <v>314</v>
      </c>
      <c r="E12" s="261"/>
      <c r="F12" s="261"/>
      <c r="G12" s="261"/>
      <c r="H12" s="261"/>
      <c r="I12" s="261"/>
      <c r="J12" s="261"/>
      <c r="K12" s="261"/>
      <c r="L12" s="261"/>
      <c r="M12" s="261"/>
      <c r="N12" s="261"/>
      <c r="O12" s="261"/>
      <c r="P12" s="261"/>
      <c r="Q12" s="262"/>
    </row>
    <row r="13" spans="2:17" s="2" customFormat="1" ht="4.5" customHeight="1" x14ac:dyDescent="0.15">
      <c r="B13" s="54"/>
      <c r="C13" s="55"/>
      <c r="D13" s="55"/>
      <c r="E13" s="55"/>
      <c r="F13" s="55"/>
      <c r="G13" s="55"/>
      <c r="H13" s="55"/>
      <c r="I13" s="55"/>
      <c r="J13" s="55"/>
      <c r="K13" s="55"/>
      <c r="L13" s="55"/>
      <c r="M13" s="55"/>
      <c r="N13" s="55"/>
      <c r="O13" s="55"/>
      <c r="P13" s="55"/>
      <c r="Q13" s="56"/>
    </row>
    <row r="14" spans="2:17" ht="24.75" customHeight="1" x14ac:dyDescent="0.15">
      <c r="B14" s="255" t="s">
        <v>87</v>
      </c>
      <c r="C14" s="256"/>
      <c r="D14" s="256"/>
      <c r="E14" s="256"/>
      <c r="F14" s="256"/>
      <c r="G14" s="256"/>
      <c r="H14" s="256"/>
      <c r="I14" s="256"/>
      <c r="J14" s="256"/>
      <c r="K14" s="256"/>
      <c r="L14" s="256"/>
      <c r="M14" s="256"/>
      <c r="N14" s="256"/>
      <c r="O14" s="256"/>
      <c r="P14" s="256"/>
      <c r="Q14" s="257"/>
    </row>
    <row r="15" spans="2:17" s="2" customFormat="1" ht="4.5" customHeight="1" x14ac:dyDescent="0.15">
      <c r="B15" s="54"/>
      <c r="C15" s="55"/>
      <c r="D15" s="55"/>
      <c r="E15" s="55"/>
      <c r="F15" s="55"/>
      <c r="G15" s="55"/>
      <c r="H15" s="55"/>
      <c r="I15" s="55"/>
      <c r="J15" s="55"/>
      <c r="K15" s="55"/>
      <c r="L15" s="55"/>
      <c r="M15" s="55"/>
      <c r="N15" s="55"/>
      <c r="O15" s="55"/>
      <c r="P15" s="55"/>
      <c r="Q15" s="56"/>
    </row>
    <row r="16" spans="2:17" ht="36" customHeight="1" x14ac:dyDescent="0.15">
      <c r="B16" s="269" t="s">
        <v>88</v>
      </c>
      <c r="C16" s="270"/>
      <c r="D16" s="328" t="s">
        <v>210</v>
      </c>
      <c r="E16" s="329"/>
      <c r="F16" s="329"/>
      <c r="G16" s="329"/>
      <c r="H16" s="329"/>
      <c r="I16" s="329"/>
      <c r="J16" s="329"/>
      <c r="K16" s="330"/>
      <c r="L16" s="302" t="s">
        <v>90</v>
      </c>
      <c r="M16" s="302"/>
      <c r="N16" s="303" t="s">
        <v>211</v>
      </c>
      <c r="O16" s="303"/>
      <c r="P16" s="303"/>
      <c r="Q16" s="304"/>
    </row>
    <row r="17" spans="2:17" ht="40.5" customHeight="1" x14ac:dyDescent="0.15">
      <c r="B17" s="269" t="s">
        <v>92</v>
      </c>
      <c r="C17" s="270"/>
      <c r="D17" s="322" t="s">
        <v>318</v>
      </c>
      <c r="E17" s="323"/>
      <c r="F17" s="323"/>
      <c r="G17" s="323"/>
      <c r="H17" s="323"/>
      <c r="I17" s="323"/>
      <c r="J17" s="323"/>
      <c r="K17" s="323"/>
      <c r="L17" s="323"/>
      <c r="M17" s="323"/>
      <c r="N17" s="323"/>
      <c r="O17" s="323"/>
      <c r="P17" s="323"/>
      <c r="Q17" s="324"/>
    </row>
    <row r="18" spans="2:17" ht="244.25" customHeight="1" x14ac:dyDescent="0.15">
      <c r="B18" s="263" t="s">
        <v>94</v>
      </c>
      <c r="C18" s="264"/>
      <c r="D18" s="331" t="s">
        <v>212</v>
      </c>
      <c r="E18" s="332"/>
      <c r="F18" s="332"/>
      <c r="G18" s="332"/>
      <c r="H18" s="332"/>
      <c r="I18" s="332"/>
      <c r="J18" s="332"/>
      <c r="K18" s="332"/>
      <c r="L18" s="332"/>
      <c r="M18" s="332"/>
      <c r="N18" s="332"/>
      <c r="O18" s="332"/>
      <c r="P18" s="332"/>
      <c r="Q18" s="333"/>
    </row>
    <row r="19" spans="2:17" ht="27.75" customHeight="1" x14ac:dyDescent="0.15">
      <c r="B19" s="265"/>
      <c r="C19" s="266"/>
      <c r="D19" s="334" t="s">
        <v>213</v>
      </c>
      <c r="E19" s="335"/>
      <c r="F19" s="335"/>
      <c r="G19" s="336" t="s">
        <v>214</v>
      </c>
      <c r="H19" s="336"/>
      <c r="I19" s="336"/>
      <c r="J19" s="336"/>
      <c r="K19" s="336"/>
      <c r="L19" s="336"/>
      <c r="M19" s="336"/>
      <c r="N19" s="336"/>
      <c r="O19" s="336"/>
      <c r="P19" s="336"/>
      <c r="Q19" s="337"/>
    </row>
    <row r="20" spans="2:17" ht="40.5" customHeight="1" x14ac:dyDescent="0.15">
      <c r="B20" s="265"/>
      <c r="C20" s="266"/>
      <c r="D20" s="334" t="s">
        <v>215</v>
      </c>
      <c r="E20" s="335"/>
      <c r="F20" s="335"/>
      <c r="G20" s="335" t="s">
        <v>216</v>
      </c>
      <c r="H20" s="335"/>
      <c r="I20" s="335"/>
      <c r="J20" s="335"/>
      <c r="K20" s="335"/>
      <c r="L20" s="335"/>
      <c r="M20" s="335"/>
      <c r="N20" s="335"/>
      <c r="O20" s="335"/>
      <c r="P20" s="335"/>
      <c r="Q20" s="359"/>
    </row>
    <row r="21" spans="2:17" ht="100.5" customHeight="1" x14ac:dyDescent="0.15">
      <c r="B21" s="265"/>
      <c r="C21" s="266"/>
      <c r="D21" s="360" t="s">
        <v>217</v>
      </c>
      <c r="E21" s="361"/>
      <c r="F21" s="361"/>
      <c r="G21" s="361"/>
      <c r="H21" s="361"/>
      <c r="I21" s="361"/>
      <c r="J21" s="361"/>
      <c r="K21" s="361"/>
      <c r="L21" s="361"/>
      <c r="M21" s="361"/>
      <c r="N21" s="361"/>
      <c r="O21" s="361"/>
      <c r="P21" s="361"/>
      <c r="Q21" s="362"/>
    </row>
    <row r="22" spans="2:17" ht="40.5" customHeight="1" x14ac:dyDescent="0.15">
      <c r="B22" s="269" t="s">
        <v>96</v>
      </c>
      <c r="C22" s="270"/>
      <c r="D22" s="271" t="s">
        <v>10</v>
      </c>
      <c r="E22" s="261"/>
      <c r="F22" s="261"/>
      <c r="G22" s="309" t="s">
        <v>98</v>
      </c>
      <c r="H22" s="309"/>
      <c r="I22" s="363" t="s">
        <v>65</v>
      </c>
      <c r="J22" s="363"/>
      <c r="K22" s="363"/>
      <c r="L22" s="309" t="s">
        <v>100</v>
      </c>
      <c r="M22" s="309"/>
      <c r="N22" s="309"/>
      <c r="O22" s="363" t="s">
        <v>66</v>
      </c>
      <c r="P22" s="363"/>
      <c r="Q22" s="364"/>
    </row>
    <row r="23" spans="2:17" ht="40.5" customHeight="1" x14ac:dyDescent="0.15">
      <c r="B23" s="269" t="s">
        <v>102</v>
      </c>
      <c r="C23" s="270"/>
      <c r="D23" s="271" t="s">
        <v>45</v>
      </c>
      <c r="E23" s="261"/>
      <c r="F23" s="261"/>
      <c r="G23" s="315"/>
      <c r="H23" s="315"/>
      <c r="I23" s="262"/>
      <c r="J23" s="316" t="s">
        <v>218</v>
      </c>
      <c r="K23" s="316"/>
      <c r="L23" s="316"/>
      <c r="M23" s="261" t="s">
        <v>48</v>
      </c>
      <c r="N23" s="261"/>
      <c r="O23" s="261"/>
      <c r="P23" s="261"/>
      <c r="Q23" s="262"/>
    </row>
    <row r="24" spans="2:17" ht="68.5" customHeight="1" x14ac:dyDescent="0.15">
      <c r="B24" s="269" t="s">
        <v>106</v>
      </c>
      <c r="C24" s="270"/>
      <c r="D24" s="341" t="s">
        <v>319</v>
      </c>
      <c r="E24" s="342"/>
      <c r="F24" s="342"/>
      <c r="G24" s="342"/>
      <c r="H24" s="342"/>
      <c r="I24" s="342"/>
      <c r="J24" s="342"/>
      <c r="K24" s="343"/>
      <c r="L24" s="309" t="s">
        <v>108</v>
      </c>
      <c r="M24" s="309"/>
      <c r="N24" s="309"/>
      <c r="O24" s="261" t="s">
        <v>2</v>
      </c>
      <c r="P24" s="261"/>
      <c r="Q24" s="262"/>
    </row>
    <row r="25" spans="2:17" ht="44.25" customHeight="1" x14ac:dyDescent="0.15">
      <c r="B25" s="269" t="s">
        <v>110</v>
      </c>
      <c r="C25" s="270"/>
      <c r="D25" s="271" t="s">
        <v>315</v>
      </c>
      <c r="E25" s="261"/>
      <c r="F25" s="261"/>
      <c r="G25" s="261"/>
      <c r="H25" s="261"/>
      <c r="I25" s="261"/>
      <c r="J25" s="261"/>
      <c r="K25" s="261"/>
      <c r="L25" s="261"/>
      <c r="M25" s="261"/>
      <c r="N25" s="261"/>
      <c r="O25" s="261"/>
      <c r="P25" s="261"/>
      <c r="Q25" s="262"/>
    </row>
    <row r="26" spans="2:17" ht="40.5" customHeight="1" x14ac:dyDescent="0.15">
      <c r="B26" s="269" t="s">
        <v>112</v>
      </c>
      <c r="C26" s="270"/>
      <c r="D26" s="271" t="s">
        <v>29</v>
      </c>
      <c r="E26" s="261"/>
      <c r="F26" s="261"/>
      <c r="G26" s="309" t="s">
        <v>114</v>
      </c>
      <c r="H26" s="309"/>
      <c r="I26" s="309"/>
      <c r="J26" s="261" t="s">
        <v>29</v>
      </c>
      <c r="K26" s="261"/>
      <c r="L26" s="262"/>
      <c r="M26" s="309" t="s">
        <v>116</v>
      </c>
      <c r="N26" s="309"/>
      <c r="O26" s="261" t="s">
        <v>219</v>
      </c>
      <c r="P26" s="261"/>
      <c r="Q26" s="262"/>
    </row>
    <row r="27" spans="2:17" ht="40.5" customHeight="1" x14ac:dyDescent="0.15">
      <c r="B27" s="269" t="s">
        <v>118</v>
      </c>
      <c r="C27" s="270"/>
      <c r="D27" s="276" t="s">
        <v>316</v>
      </c>
      <c r="E27" s="277"/>
      <c r="F27" s="277"/>
      <c r="G27" s="277"/>
      <c r="H27" s="277"/>
      <c r="I27" s="277"/>
      <c r="J27" s="277"/>
      <c r="K27" s="277"/>
      <c r="L27" s="277"/>
      <c r="M27" s="277"/>
      <c r="N27" s="277"/>
      <c r="O27" s="277"/>
      <c r="P27" s="277"/>
      <c r="Q27" s="278"/>
    </row>
    <row r="28" spans="2:17" ht="156" customHeight="1" x14ac:dyDescent="0.15">
      <c r="B28" s="263" t="s">
        <v>120</v>
      </c>
      <c r="C28" s="264"/>
      <c r="D28" s="258" t="s">
        <v>220</v>
      </c>
      <c r="E28" s="259"/>
      <c r="F28" s="259"/>
      <c r="G28" s="259"/>
      <c r="H28" s="259"/>
      <c r="I28" s="259"/>
      <c r="J28" s="259"/>
      <c r="K28" s="259"/>
      <c r="L28" s="259"/>
      <c r="M28" s="259"/>
      <c r="N28" s="259"/>
      <c r="O28" s="259"/>
      <c r="P28" s="259"/>
      <c r="Q28" s="260"/>
    </row>
    <row r="29" spans="2:17" ht="187.5" customHeight="1" x14ac:dyDescent="0.15">
      <c r="B29" s="265"/>
      <c r="C29" s="266"/>
      <c r="D29" s="352" t="s">
        <v>221</v>
      </c>
      <c r="E29" s="353"/>
      <c r="F29" s="353"/>
      <c r="G29" s="353"/>
      <c r="H29" s="353"/>
      <c r="I29" s="353"/>
      <c r="J29" s="353"/>
      <c r="K29" s="353"/>
      <c r="L29" s="353"/>
      <c r="M29" s="353"/>
      <c r="N29" s="353"/>
      <c r="O29" s="353"/>
      <c r="P29" s="353"/>
      <c r="Q29" s="354"/>
    </row>
    <row r="30" spans="2:17" ht="138" customHeight="1" x14ac:dyDescent="0.15">
      <c r="B30" s="265"/>
      <c r="C30" s="266"/>
      <c r="D30" s="355" t="s">
        <v>307</v>
      </c>
      <c r="E30" s="350"/>
      <c r="F30" s="350"/>
      <c r="G30" s="350"/>
      <c r="H30" s="350"/>
      <c r="I30" s="350"/>
      <c r="J30" s="350"/>
      <c r="K30" s="350"/>
      <c r="L30" s="350"/>
      <c r="M30" s="350"/>
      <c r="N30" s="350"/>
      <c r="O30" s="350"/>
      <c r="P30" s="350"/>
      <c r="Q30" s="351"/>
    </row>
    <row r="31" spans="2:17" ht="240" customHeight="1" x14ac:dyDescent="0.15">
      <c r="B31" s="265"/>
      <c r="C31" s="266"/>
      <c r="D31" s="356" t="s">
        <v>222</v>
      </c>
      <c r="E31" s="357"/>
      <c r="F31" s="357"/>
      <c r="G31" s="357"/>
      <c r="H31" s="357"/>
      <c r="I31" s="357"/>
      <c r="J31" s="357"/>
      <c r="K31" s="357"/>
      <c r="L31" s="357"/>
      <c r="M31" s="357"/>
      <c r="N31" s="357"/>
      <c r="O31" s="357"/>
      <c r="P31" s="357"/>
      <c r="Q31" s="358"/>
    </row>
    <row r="32" spans="2:17" ht="234.75" customHeight="1" x14ac:dyDescent="0.15">
      <c r="B32" s="265"/>
      <c r="C32" s="266"/>
      <c r="D32" s="352" t="s">
        <v>308</v>
      </c>
      <c r="E32" s="350"/>
      <c r="F32" s="350"/>
      <c r="G32" s="350"/>
      <c r="H32" s="350"/>
      <c r="I32" s="350"/>
      <c r="J32" s="350"/>
      <c r="K32" s="350"/>
      <c r="L32" s="350"/>
      <c r="M32" s="350"/>
      <c r="N32" s="350"/>
      <c r="O32" s="350"/>
      <c r="P32" s="350"/>
      <c r="Q32" s="351"/>
    </row>
    <row r="33" spans="2:17" ht="122.25" customHeight="1" x14ac:dyDescent="0.15">
      <c r="B33" s="265"/>
      <c r="C33" s="266"/>
      <c r="D33" s="355" t="s">
        <v>223</v>
      </c>
      <c r="E33" s="353"/>
      <c r="F33" s="353"/>
      <c r="G33" s="353"/>
      <c r="H33" s="353"/>
      <c r="I33" s="353"/>
      <c r="J33" s="353"/>
      <c r="K33" s="353"/>
      <c r="L33" s="353"/>
      <c r="M33" s="353"/>
      <c r="N33" s="353"/>
      <c r="O33" s="353"/>
      <c r="P33" s="353"/>
      <c r="Q33" s="354"/>
    </row>
    <row r="34" spans="2:17" ht="152.25" customHeight="1" x14ac:dyDescent="0.15">
      <c r="B34" s="265"/>
      <c r="C34" s="266"/>
      <c r="D34" s="355" t="s">
        <v>224</v>
      </c>
      <c r="E34" s="350"/>
      <c r="F34" s="350"/>
      <c r="G34" s="350"/>
      <c r="H34" s="350"/>
      <c r="I34" s="350"/>
      <c r="J34" s="350"/>
      <c r="K34" s="350"/>
      <c r="L34" s="350"/>
      <c r="M34" s="350"/>
      <c r="N34" s="350"/>
      <c r="O34" s="350"/>
      <c r="P34" s="350"/>
      <c r="Q34" s="351"/>
    </row>
    <row r="35" spans="2:17" ht="122" customHeight="1" x14ac:dyDescent="0.15">
      <c r="B35" s="265"/>
      <c r="C35" s="266"/>
      <c r="D35" s="355" t="s">
        <v>225</v>
      </c>
      <c r="E35" s="353"/>
      <c r="F35" s="353"/>
      <c r="G35" s="353"/>
      <c r="H35" s="353"/>
      <c r="I35" s="353"/>
      <c r="J35" s="353"/>
      <c r="K35" s="353"/>
      <c r="L35" s="353"/>
      <c r="M35" s="353"/>
      <c r="N35" s="353"/>
      <c r="O35" s="353"/>
      <c r="P35" s="353"/>
      <c r="Q35" s="354"/>
    </row>
    <row r="36" spans="2:17" ht="6" customHeight="1" x14ac:dyDescent="0.15">
      <c r="B36" s="344" t="s">
        <v>122</v>
      </c>
      <c r="C36" s="345"/>
      <c r="D36" s="317"/>
      <c r="E36" s="317"/>
      <c r="F36" s="317"/>
      <c r="G36" s="309" t="s">
        <v>124</v>
      </c>
      <c r="H36" s="309"/>
      <c r="I36" s="309" t="s">
        <v>125</v>
      </c>
      <c r="J36" s="309" t="s">
        <v>126</v>
      </c>
      <c r="K36" s="309"/>
      <c r="L36" s="309" t="s">
        <v>127</v>
      </c>
      <c r="M36" s="309"/>
      <c r="N36" s="338" t="s">
        <v>319</v>
      </c>
      <c r="O36" s="338"/>
      <c r="P36" s="338"/>
      <c r="Q36" s="338"/>
    </row>
    <row r="37" spans="2:17" ht="30.5" customHeight="1" x14ac:dyDescent="0.15">
      <c r="B37" s="346"/>
      <c r="C37" s="347"/>
      <c r="D37" s="317"/>
      <c r="E37" s="317"/>
      <c r="F37" s="317"/>
      <c r="G37" s="309"/>
      <c r="H37" s="309"/>
      <c r="I37" s="309"/>
      <c r="J37" s="309"/>
      <c r="K37" s="309"/>
      <c r="L37" s="309"/>
      <c r="M37" s="309"/>
      <c r="N37" s="338"/>
      <c r="O37" s="338"/>
      <c r="P37" s="338"/>
      <c r="Q37" s="338"/>
    </row>
    <row r="38" spans="2:17" ht="48.5" customHeight="1" x14ac:dyDescent="0.15">
      <c r="B38" s="348"/>
      <c r="C38" s="349"/>
      <c r="D38" s="317"/>
      <c r="E38" s="317"/>
      <c r="F38" s="317"/>
      <c r="G38" s="309"/>
      <c r="H38" s="309"/>
      <c r="I38" s="7"/>
      <c r="J38" s="318"/>
      <c r="K38" s="318"/>
      <c r="L38" s="309"/>
      <c r="M38" s="309"/>
      <c r="N38" s="338"/>
      <c r="O38" s="338"/>
      <c r="P38" s="338"/>
      <c r="Q38" s="338"/>
    </row>
    <row r="39" spans="2:17" ht="3" customHeight="1" x14ac:dyDescent="0.15">
      <c r="B39" s="263" t="s">
        <v>129</v>
      </c>
      <c r="C39" s="264"/>
      <c r="D39" s="31"/>
      <c r="E39" s="62"/>
      <c r="F39" s="63"/>
      <c r="G39" s="64"/>
      <c r="H39" s="64"/>
      <c r="I39" s="30"/>
      <c r="J39" s="32"/>
      <c r="K39" s="32"/>
      <c r="L39" s="33"/>
      <c r="M39" s="33"/>
      <c r="N39" s="63"/>
      <c r="O39" s="63"/>
      <c r="P39" s="62"/>
      <c r="Q39" s="34"/>
    </row>
    <row r="40" spans="2:17" ht="16.5" customHeight="1" x14ac:dyDescent="0.15">
      <c r="B40" s="265"/>
      <c r="C40" s="266"/>
      <c r="D40" s="373">
        <v>2028</v>
      </c>
      <c r="E40" s="273"/>
      <c r="F40" s="61">
        <v>2029</v>
      </c>
      <c r="G40" s="272">
        <v>2030</v>
      </c>
      <c r="H40" s="273"/>
      <c r="I40" s="60">
        <v>2031</v>
      </c>
      <c r="J40" s="272">
        <v>2032</v>
      </c>
      <c r="K40" s="273"/>
      <c r="L40" s="61">
        <v>2033</v>
      </c>
      <c r="M40" s="272">
        <v>2034</v>
      </c>
      <c r="N40" s="273"/>
      <c r="O40" s="60">
        <v>2035</v>
      </c>
      <c r="P40" s="339"/>
      <c r="Q40" s="340"/>
    </row>
    <row r="41" spans="2:17" ht="18" customHeight="1" x14ac:dyDescent="0.15">
      <c r="B41" s="265"/>
      <c r="C41" s="266"/>
      <c r="D41" s="310"/>
      <c r="E41" s="311"/>
      <c r="F41" s="35"/>
      <c r="G41" s="36"/>
      <c r="H41" s="36"/>
      <c r="I41" s="37"/>
      <c r="J41" s="38"/>
      <c r="K41" s="39"/>
      <c r="L41" s="40"/>
      <c r="M41" s="40"/>
      <c r="N41" s="41"/>
      <c r="O41" s="39"/>
      <c r="P41" s="42"/>
      <c r="Q41" s="43"/>
    </row>
    <row r="42" spans="2:17" ht="4.5" customHeight="1" x14ac:dyDescent="0.15">
      <c r="B42" s="267"/>
      <c r="C42" s="268"/>
      <c r="D42" s="312"/>
      <c r="E42" s="313"/>
      <c r="F42" s="313"/>
      <c r="G42" s="313"/>
      <c r="H42" s="313"/>
      <c r="I42" s="313"/>
      <c r="J42" s="313"/>
      <c r="K42" s="313"/>
      <c r="L42" s="313"/>
      <c r="M42" s="313"/>
      <c r="N42" s="313"/>
      <c r="O42" s="313"/>
      <c r="P42" s="313"/>
      <c r="Q42" s="314"/>
    </row>
    <row r="43" spans="2:17" ht="40.5" customHeight="1" x14ac:dyDescent="0.15">
      <c r="B43" s="269" t="s">
        <v>131</v>
      </c>
      <c r="C43" s="270"/>
      <c r="D43" s="271" t="s">
        <v>58</v>
      </c>
      <c r="E43" s="261"/>
      <c r="F43" s="261"/>
      <c r="G43" s="261"/>
      <c r="H43" s="261"/>
      <c r="I43" s="262"/>
      <c r="J43" s="367" t="s">
        <v>226</v>
      </c>
      <c r="K43" s="368"/>
      <c r="L43" s="369"/>
      <c r="M43" s="370" t="s">
        <v>227</v>
      </c>
      <c r="N43" s="371"/>
      <c r="O43" s="371"/>
      <c r="P43" s="371"/>
      <c r="Q43" s="372"/>
    </row>
    <row r="44" spans="2:17" ht="40.5" customHeight="1" x14ac:dyDescent="0.15">
      <c r="B44" s="269" t="s">
        <v>133</v>
      </c>
      <c r="C44" s="270"/>
      <c r="D44" s="271" t="s">
        <v>48</v>
      </c>
      <c r="E44" s="261"/>
      <c r="F44" s="261"/>
      <c r="G44" s="261"/>
      <c r="H44" s="261"/>
      <c r="I44" s="261"/>
      <c r="J44" s="261"/>
      <c r="K44" s="262"/>
      <c r="L44" s="302" t="s">
        <v>135</v>
      </c>
      <c r="M44" s="302"/>
      <c r="N44" s="271" t="s">
        <v>48</v>
      </c>
      <c r="O44" s="261"/>
      <c r="P44" s="261"/>
      <c r="Q44" s="262"/>
    </row>
    <row r="45" spans="2:17" ht="40.5" customHeight="1" x14ac:dyDescent="0.15">
      <c r="B45" s="269" t="s">
        <v>137</v>
      </c>
      <c r="C45" s="270"/>
      <c r="D45" s="271" t="s">
        <v>48</v>
      </c>
      <c r="E45" s="261"/>
      <c r="F45" s="261"/>
      <c r="G45" s="261"/>
      <c r="H45" s="261"/>
      <c r="I45" s="261"/>
      <c r="J45" s="261"/>
      <c r="K45" s="261"/>
      <c r="L45" s="261"/>
      <c r="M45" s="261"/>
      <c r="N45" s="261"/>
      <c r="O45" s="261"/>
      <c r="P45" s="261"/>
      <c r="Q45" s="262"/>
    </row>
    <row r="46" spans="2:17" ht="40.5" customHeight="1" x14ac:dyDescent="0.15">
      <c r="B46" s="269" t="s">
        <v>139</v>
      </c>
      <c r="C46" s="270"/>
      <c r="D46" s="271" t="s">
        <v>228</v>
      </c>
      <c r="E46" s="261"/>
      <c r="F46" s="261"/>
      <c r="G46" s="261"/>
      <c r="H46" s="261"/>
      <c r="I46" s="261"/>
      <c r="J46" s="261"/>
      <c r="K46" s="261"/>
      <c r="L46" s="261"/>
      <c r="M46" s="261"/>
      <c r="N46" s="261"/>
      <c r="O46" s="261"/>
      <c r="P46" s="261"/>
      <c r="Q46" s="262"/>
    </row>
    <row r="47" spans="2:17" ht="40.5" customHeight="1" x14ac:dyDescent="0.15">
      <c r="B47" s="269" t="s">
        <v>141</v>
      </c>
      <c r="C47" s="270"/>
      <c r="D47" s="276" t="s">
        <v>320</v>
      </c>
      <c r="E47" s="277"/>
      <c r="F47" s="277"/>
      <c r="G47" s="277"/>
      <c r="H47" s="277"/>
      <c r="I47" s="277"/>
      <c r="J47" s="277"/>
      <c r="K47" s="277"/>
      <c r="L47" s="277"/>
      <c r="M47" s="277"/>
      <c r="N47" s="277"/>
      <c r="O47" s="277"/>
      <c r="P47" s="277"/>
      <c r="Q47" s="278"/>
    </row>
    <row r="48" spans="2:17" ht="403.25" customHeight="1" x14ac:dyDescent="0.15">
      <c r="B48" s="275" t="s">
        <v>143</v>
      </c>
      <c r="C48" s="275"/>
      <c r="D48" s="365" t="s">
        <v>309</v>
      </c>
      <c r="E48" s="365"/>
      <c r="F48" s="365"/>
      <c r="G48" s="365"/>
      <c r="H48" s="365"/>
      <c r="I48" s="365"/>
      <c r="J48" s="365"/>
      <c r="K48" s="365"/>
      <c r="L48" s="365"/>
      <c r="M48" s="365"/>
      <c r="N48" s="365"/>
      <c r="O48" s="365"/>
      <c r="P48" s="365"/>
      <c r="Q48" s="366"/>
    </row>
    <row r="49" spans="2:17" ht="119.5" customHeight="1" x14ac:dyDescent="0.15">
      <c r="B49" s="275"/>
      <c r="C49" s="275"/>
      <c r="D49" s="350" t="s">
        <v>310</v>
      </c>
      <c r="E49" s="350"/>
      <c r="F49" s="350"/>
      <c r="G49" s="350"/>
      <c r="H49" s="350"/>
      <c r="I49" s="350"/>
      <c r="J49" s="350"/>
      <c r="K49" s="350"/>
      <c r="L49" s="350"/>
      <c r="M49" s="350"/>
      <c r="N49" s="350"/>
      <c r="O49" s="350"/>
      <c r="P49" s="350"/>
      <c r="Q49" s="351"/>
    </row>
    <row r="50" spans="2:17" s="2" customFormat="1" ht="4.5" customHeight="1" x14ac:dyDescent="0.15">
      <c r="B50" s="54"/>
      <c r="C50" s="55"/>
      <c r="D50" s="55"/>
      <c r="E50" s="55"/>
      <c r="F50" s="55"/>
      <c r="G50" s="55"/>
      <c r="H50" s="55"/>
      <c r="I50" s="55"/>
      <c r="J50" s="55"/>
      <c r="K50" s="55"/>
      <c r="L50" s="55"/>
      <c r="M50" s="55"/>
      <c r="N50" s="55"/>
      <c r="O50" s="55"/>
      <c r="P50" s="55"/>
      <c r="Q50" s="56"/>
    </row>
    <row r="51" spans="2:17" ht="24.75" customHeight="1" x14ac:dyDescent="0.15">
      <c r="B51" s="255" t="s">
        <v>145</v>
      </c>
      <c r="C51" s="256"/>
      <c r="D51" s="256"/>
      <c r="E51" s="256"/>
      <c r="F51" s="256"/>
      <c r="G51" s="256"/>
      <c r="H51" s="256"/>
      <c r="I51" s="256"/>
      <c r="J51" s="256"/>
      <c r="K51" s="256"/>
      <c r="L51" s="256"/>
      <c r="M51" s="256"/>
      <c r="N51" s="256"/>
      <c r="O51" s="256"/>
      <c r="P51" s="256"/>
      <c r="Q51" s="257"/>
    </row>
    <row r="52" spans="2:17" s="2" customFormat="1" ht="4.5" customHeight="1" x14ac:dyDescent="0.15">
      <c r="B52" s="54"/>
      <c r="C52" s="55"/>
      <c r="D52" s="55"/>
      <c r="E52" s="55"/>
      <c r="F52" s="55"/>
      <c r="G52" s="55"/>
      <c r="H52" s="55"/>
      <c r="I52" s="55"/>
      <c r="J52" s="55"/>
      <c r="K52" s="55"/>
      <c r="L52" s="55"/>
      <c r="M52" s="55"/>
      <c r="N52" s="55"/>
      <c r="O52" s="55"/>
      <c r="P52" s="55"/>
      <c r="Q52" s="56"/>
    </row>
    <row r="53" spans="2:17" ht="40.5" customHeight="1" x14ac:dyDescent="0.15">
      <c r="B53" s="269" t="s">
        <v>146</v>
      </c>
      <c r="C53" s="270"/>
      <c r="D53" s="271" t="s">
        <v>48</v>
      </c>
      <c r="E53" s="261"/>
      <c r="F53" s="261"/>
      <c r="G53" s="261"/>
      <c r="H53" s="261"/>
      <c r="I53" s="261"/>
      <c r="J53" s="261"/>
      <c r="K53" s="261"/>
      <c r="L53" s="261"/>
      <c r="M53" s="261"/>
      <c r="N53" s="261"/>
      <c r="O53" s="261"/>
      <c r="P53" s="261"/>
      <c r="Q53" s="262"/>
    </row>
    <row r="54" spans="2:17" ht="6.75" customHeight="1" x14ac:dyDescent="0.15">
      <c r="B54" s="263" t="s">
        <v>148</v>
      </c>
      <c r="C54" s="264"/>
      <c r="D54" s="8"/>
      <c r="E54" s="9"/>
      <c r="F54" s="9"/>
      <c r="G54" s="9"/>
      <c r="H54" s="9"/>
      <c r="I54" s="9"/>
      <c r="J54" s="9"/>
      <c r="K54" s="9"/>
      <c r="L54" s="9"/>
      <c r="M54" s="9"/>
      <c r="N54" s="9"/>
      <c r="O54" s="9"/>
      <c r="P54" s="5"/>
      <c r="Q54" s="10"/>
    </row>
    <row r="55" spans="2:17" ht="17.25" customHeight="1" x14ac:dyDescent="0.15">
      <c r="B55" s="265"/>
      <c r="C55" s="266"/>
      <c r="D55" s="11"/>
      <c r="E55" s="15" t="s">
        <v>149</v>
      </c>
      <c r="F55" s="15" t="s">
        <v>150</v>
      </c>
      <c r="G55" s="65"/>
      <c r="H55" s="15" t="s">
        <v>126</v>
      </c>
      <c r="I55" s="15" t="s">
        <v>150</v>
      </c>
      <c r="J55" s="65"/>
      <c r="K55" s="15" t="s">
        <v>126</v>
      </c>
      <c r="L55" s="15" t="s">
        <v>150</v>
      </c>
      <c r="M55" s="65"/>
      <c r="N55" s="15" t="s">
        <v>126</v>
      </c>
      <c r="O55" s="15" t="s">
        <v>150</v>
      </c>
      <c r="P55" s="65"/>
      <c r="Q55" s="12"/>
    </row>
    <row r="56" spans="2:17" ht="17.25" customHeight="1" x14ac:dyDescent="0.15">
      <c r="B56" s="265"/>
      <c r="C56" s="266"/>
      <c r="D56" s="11"/>
      <c r="E56" s="15">
        <v>2000</v>
      </c>
      <c r="F56" s="15"/>
      <c r="G56" s="65"/>
      <c r="H56" s="15">
        <v>2008</v>
      </c>
      <c r="I56" s="15"/>
      <c r="J56" s="65"/>
      <c r="K56" s="15">
        <v>2016</v>
      </c>
      <c r="L56" s="15"/>
      <c r="M56" s="65"/>
      <c r="N56" s="15">
        <v>2024</v>
      </c>
      <c r="O56" s="15"/>
      <c r="P56" s="65"/>
      <c r="Q56" s="12"/>
    </row>
    <row r="57" spans="2:17" ht="17.25" customHeight="1" x14ac:dyDescent="0.15">
      <c r="B57" s="265"/>
      <c r="C57" s="266"/>
      <c r="D57" s="11"/>
      <c r="E57" s="15">
        <v>2001</v>
      </c>
      <c r="F57" s="15"/>
      <c r="G57" s="65"/>
      <c r="H57" s="15">
        <v>2009</v>
      </c>
      <c r="I57" s="15"/>
      <c r="J57" s="65"/>
      <c r="K57" s="15">
        <v>2017</v>
      </c>
      <c r="L57" s="15"/>
      <c r="M57" s="65"/>
      <c r="N57" s="15">
        <v>2025</v>
      </c>
      <c r="O57" s="15"/>
      <c r="P57" s="65"/>
      <c r="Q57" s="12"/>
    </row>
    <row r="58" spans="2:17" ht="17.25" customHeight="1" x14ac:dyDescent="0.15">
      <c r="B58" s="265"/>
      <c r="C58" s="266"/>
      <c r="D58" s="11"/>
      <c r="E58" s="15">
        <v>2002</v>
      </c>
      <c r="F58" s="15"/>
      <c r="G58" s="65"/>
      <c r="H58" s="15">
        <v>2010</v>
      </c>
      <c r="I58" s="15"/>
      <c r="J58" s="65"/>
      <c r="K58" s="15">
        <v>2018</v>
      </c>
      <c r="L58" s="15"/>
      <c r="M58" s="65"/>
      <c r="N58" s="15">
        <v>2026</v>
      </c>
      <c r="O58" s="15"/>
      <c r="P58" s="65"/>
      <c r="Q58" s="12"/>
    </row>
    <row r="59" spans="2:17" ht="17.25" customHeight="1" x14ac:dyDescent="0.15">
      <c r="B59" s="265"/>
      <c r="C59" s="266"/>
      <c r="D59" s="11"/>
      <c r="E59" s="15">
        <v>2003</v>
      </c>
      <c r="F59" s="15"/>
      <c r="G59" s="65"/>
      <c r="H59" s="15">
        <v>2011</v>
      </c>
      <c r="I59" s="15"/>
      <c r="J59" s="65"/>
      <c r="K59" s="15">
        <v>2019</v>
      </c>
      <c r="L59" s="15"/>
      <c r="M59" s="65"/>
      <c r="N59" s="15">
        <v>2027</v>
      </c>
      <c r="O59" s="15"/>
      <c r="P59" s="65"/>
      <c r="Q59" s="12"/>
    </row>
    <row r="60" spans="2:17" ht="17.25" customHeight="1" x14ac:dyDescent="0.15">
      <c r="B60" s="265"/>
      <c r="C60" s="266"/>
      <c r="D60" s="11"/>
      <c r="E60" s="15">
        <v>2004</v>
      </c>
      <c r="F60" s="15"/>
      <c r="G60" s="65"/>
      <c r="H60" s="15">
        <v>2012</v>
      </c>
      <c r="I60" s="15"/>
      <c r="J60" s="65"/>
      <c r="K60" s="15">
        <v>2020</v>
      </c>
      <c r="L60" s="15"/>
      <c r="M60" s="65"/>
      <c r="N60" s="15">
        <v>2028</v>
      </c>
      <c r="O60" s="15"/>
      <c r="P60" s="65"/>
      <c r="Q60" s="12"/>
    </row>
    <row r="61" spans="2:17" ht="17.25" customHeight="1" x14ac:dyDescent="0.15">
      <c r="B61" s="265"/>
      <c r="C61" s="266"/>
      <c r="D61" s="11"/>
      <c r="E61" s="15">
        <v>2005</v>
      </c>
      <c r="F61" s="15"/>
      <c r="G61" s="65"/>
      <c r="H61" s="15">
        <v>2013</v>
      </c>
      <c r="I61" s="15"/>
      <c r="J61" s="65"/>
      <c r="K61" s="15">
        <v>2021</v>
      </c>
      <c r="L61" s="15"/>
      <c r="M61" s="65"/>
      <c r="N61" s="15">
        <v>2029</v>
      </c>
      <c r="O61" s="15"/>
      <c r="P61" s="65"/>
      <c r="Q61" s="12"/>
    </row>
    <row r="62" spans="2:17" ht="17.25" customHeight="1" x14ac:dyDescent="0.15">
      <c r="B62" s="265"/>
      <c r="C62" s="266"/>
      <c r="D62" s="11"/>
      <c r="E62" s="15">
        <v>2006</v>
      </c>
      <c r="F62" s="15"/>
      <c r="G62" s="65"/>
      <c r="H62" s="15">
        <v>2014</v>
      </c>
      <c r="I62" s="15"/>
      <c r="J62" s="65"/>
      <c r="K62" s="15">
        <v>2022</v>
      </c>
      <c r="L62" s="15"/>
      <c r="M62" s="65"/>
      <c r="N62" s="15">
        <v>2030</v>
      </c>
      <c r="O62" s="15"/>
      <c r="P62" s="65"/>
      <c r="Q62" s="12"/>
    </row>
    <row r="63" spans="2:17" ht="17.25" customHeight="1" x14ac:dyDescent="0.15">
      <c r="B63" s="265"/>
      <c r="C63" s="266"/>
      <c r="D63" s="11"/>
      <c r="E63" s="15">
        <v>2007</v>
      </c>
      <c r="F63" s="15"/>
      <c r="G63" s="65"/>
      <c r="H63" s="15">
        <v>2015</v>
      </c>
      <c r="I63" s="15"/>
      <c r="J63" s="65"/>
      <c r="K63" s="15">
        <v>2023</v>
      </c>
      <c r="L63" s="15"/>
      <c r="M63" s="65"/>
      <c r="N63" s="15">
        <v>2031</v>
      </c>
      <c r="O63" s="15"/>
      <c r="P63" s="65"/>
      <c r="Q63" s="12"/>
    </row>
    <row r="64" spans="2:17" ht="6.75" customHeight="1" x14ac:dyDescent="0.15">
      <c r="B64" s="267"/>
      <c r="C64" s="268"/>
      <c r="D64" s="13"/>
      <c r="E64" s="4"/>
      <c r="F64" s="6"/>
      <c r="G64" s="6"/>
      <c r="H64" s="6"/>
      <c r="I64" s="6"/>
      <c r="J64" s="6"/>
      <c r="K64" s="6"/>
      <c r="L64" s="66"/>
      <c r="M64" s="66"/>
      <c r="N64" s="6"/>
      <c r="O64" s="6"/>
      <c r="P64" s="6"/>
      <c r="Q64" s="14"/>
    </row>
    <row r="65" spans="2:17" ht="36" customHeight="1" x14ac:dyDescent="0.15">
      <c r="B65" s="269" t="s">
        <v>151</v>
      </c>
      <c r="C65" s="270"/>
      <c r="D65" s="271" t="s">
        <v>29</v>
      </c>
      <c r="E65" s="261"/>
      <c r="F65" s="261"/>
      <c r="G65" s="261"/>
      <c r="H65" s="261"/>
      <c r="I65" s="261"/>
      <c r="J65" s="261"/>
      <c r="K65" s="261"/>
      <c r="L65" s="261"/>
      <c r="M65" s="261"/>
      <c r="N65" s="261"/>
      <c r="O65" s="261"/>
      <c r="P65" s="261"/>
      <c r="Q65" s="262"/>
    </row>
    <row r="66" spans="2:17" ht="36" customHeight="1" x14ac:dyDescent="0.15">
      <c r="B66" s="275" t="s">
        <v>153</v>
      </c>
      <c r="C66" s="275"/>
      <c r="D66" s="271" t="s">
        <v>317</v>
      </c>
      <c r="E66" s="261"/>
      <c r="F66" s="261"/>
      <c r="G66" s="261"/>
      <c r="H66" s="261"/>
      <c r="I66" s="261"/>
      <c r="J66" s="261"/>
      <c r="K66" s="261"/>
      <c r="L66" s="261"/>
      <c r="M66" s="261"/>
      <c r="N66" s="261"/>
      <c r="O66" s="261"/>
      <c r="P66" s="261"/>
      <c r="Q66" s="262"/>
    </row>
    <row r="67" spans="2:17" s="2" customFormat="1" ht="4.5" customHeight="1" x14ac:dyDescent="0.15">
      <c r="B67" s="274"/>
      <c r="C67" s="274"/>
      <c r="D67" s="274"/>
      <c r="E67" s="274"/>
      <c r="F67" s="274"/>
      <c r="G67" s="274"/>
      <c r="H67" s="274"/>
      <c r="I67" s="274"/>
      <c r="J67" s="274"/>
      <c r="K67" s="274"/>
      <c r="L67" s="274"/>
      <c r="M67" s="274"/>
      <c r="N67" s="274"/>
      <c r="O67" s="274"/>
      <c r="P67" s="274"/>
      <c r="Q67" s="274"/>
    </row>
    <row r="68" spans="2:17" ht="24.75" customHeight="1" x14ac:dyDescent="0.15">
      <c r="B68" s="255" t="s">
        <v>155</v>
      </c>
      <c r="C68" s="256"/>
      <c r="D68" s="256"/>
      <c r="E68" s="256"/>
      <c r="F68" s="256"/>
      <c r="G68" s="256"/>
      <c r="H68" s="256"/>
      <c r="I68" s="256"/>
      <c r="J68" s="256"/>
      <c r="K68" s="256"/>
      <c r="L68" s="256"/>
      <c r="M68" s="256"/>
      <c r="N68" s="256"/>
      <c r="O68" s="256"/>
      <c r="P68" s="256"/>
      <c r="Q68" s="257"/>
    </row>
    <row r="69" spans="2:17" s="2" customFormat="1" ht="4.5" customHeight="1" x14ac:dyDescent="0.15">
      <c r="B69" s="51"/>
      <c r="C69" s="52"/>
      <c r="D69" s="52"/>
      <c r="E69" s="52"/>
      <c r="F69" s="52"/>
      <c r="G69" s="52"/>
      <c r="H69" s="52"/>
      <c r="I69" s="52"/>
      <c r="J69" s="52"/>
      <c r="K69" s="52"/>
      <c r="L69" s="52"/>
      <c r="M69" s="52"/>
      <c r="N69" s="52"/>
      <c r="O69" s="52"/>
      <c r="P69" s="52"/>
      <c r="Q69" s="53"/>
    </row>
    <row r="70" spans="2:17" ht="58.5" customHeight="1" x14ac:dyDescent="0.15">
      <c r="B70" s="253" t="s">
        <v>322</v>
      </c>
      <c r="C70" s="254"/>
      <c r="D70" s="254"/>
      <c r="E70" s="254"/>
      <c r="F70" s="254"/>
      <c r="G70" s="254"/>
      <c r="H70" s="254"/>
      <c r="I70" s="254"/>
      <c r="J70" s="254"/>
      <c r="K70" s="254"/>
      <c r="L70" s="254"/>
      <c r="M70" s="254"/>
      <c r="N70" s="254"/>
      <c r="O70" s="254"/>
      <c r="P70" s="254"/>
      <c r="Q70" s="254"/>
    </row>
    <row r="71" spans="2:17" s="2" customFormat="1" ht="4.5" customHeight="1" x14ac:dyDescent="0.15">
      <c r="B71" s="57"/>
      <c r="C71" s="58"/>
      <c r="D71" s="58"/>
      <c r="E71" s="58"/>
      <c r="F71" s="58"/>
      <c r="G71" s="58"/>
      <c r="H71" s="58"/>
      <c r="I71" s="58"/>
      <c r="J71" s="58"/>
      <c r="K71" s="58"/>
      <c r="L71" s="58"/>
      <c r="M71" s="58"/>
      <c r="N71" s="58"/>
      <c r="O71" s="58"/>
      <c r="P71" s="58"/>
      <c r="Q71" s="59"/>
    </row>
    <row r="72" spans="2:17" ht="24.75" customHeight="1" x14ac:dyDescent="0.15">
      <c r="B72" s="255" t="s">
        <v>229</v>
      </c>
      <c r="C72" s="256"/>
      <c r="D72" s="256"/>
      <c r="E72" s="256"/>
      <c r="F72" s="256"/>
      <c r="G72" s="256"/>
      <c r="H72" s="256"/>
      <c r="I72" s="256"/>
      <c r="J72" s="256"/>
      <c r="K72" s="256"/>
      <c r="L72" s="256"/>
      <c r="M72" s="256"/>
      <c r="N72" s="256"/>
      <c r="O72" s="256"/>
      <c r="P72" s="256"/>
      <c r="Q72" s="257"/>
    </row>
    <row r="73" spans="2:17" s="2" customFormat="1" ht="4.5" customHeight="1" x14ac:dyDescent="0.15">
      <c r="B73" s="51"/>
      <c r="C73" s="52"/>
      <c r="D73" s="52"/>
      <c r="E73" s="52"/>
      <c r="F73" s="52"/>
      <c r="G73" s="52"/>
      <c r="H73" s="52"/>
      <c r="I73" s="52"/>
      <c r="J73" s="52"/>
      <c r="K73" s="52"/>
      <c r="L73" s="52"/>
      <c r="M73" s="52"/>
      <c r="N73" s="52"/>
      <c r="O73" s="52"/>
      <c r="P73" s="52"/>
      <c r="Q73" s="53"/>
    </row>
    <row r="74" spans="2:17" ht="27" customHeight="1" x14ac:dyDescent="0.15">
      <c r="B74" s="263" t="s">
        <v>230</v>
      </c>
      <c r="C74" s="281"/>
      <c r="D74" s="249" t="s">
        <v>159</v>
      </c>
      <c r="E74" s="250"/>
      <c r="F74" s="235" t="s">
        <v>231</v>
      </c>
      <c r="G74" s="236"/>
      <c r="H74" s="236"/>
      <c r="I74" s="236"/>
      <c r="J74" s="237"/>
      <c r="K74" s="249" t="s">
        <v>1</v>
      </c>
      <c r="L74" s="250"/>
      <c r="M74" s="235" t="s">
        <v>232</v>
      </c>
      <c r="N74" s="236"/>
      <c r="O74" s="236"/>
      <c r="P74" s="236"/>
      <c r="Q74" s="242"/>
    </row>
    <row r="75" spans="2:17" ht="27" customHeight="1" x14ac:dyDescent="0.15">
      <c r="B75" s="265"/>
      <c r="C75" s="282"/>
      <c r="D75" s="283" t="s">
        <v>160</v>
      </c>
      <c r="E75" s="284"/>
      <c r="F75" s="238" t="s">
        <v>233</v>
      </c>
      <c r="G75" s="238"/>
      <c r="H75" s="238"/>
      <c r="I75" s="238"/>
      <c r="J75" s="239"/>
      <c r="K75" s="251" t="s">
        <v>161</v>
      </c>
      <c r="L75" s="252"/>
      <c r="M75" s="243" t="s">
        <v>234</v>
      </c>
      <c r="N75" s="240"/>
      <c r="O75" s="240"/>
      <c r="P75" s="240"/>
      <c r="Q75" s="244"/>
    </row>
    <row r="76" spans="2:17" ht="27" customHeight="1" x14ac:dyDescent="0.15">
      <c r="B76" s="265"/>
      <c r="C76" s="282"/>
      <c r="D76" s="283" t="s">
        <v>162</v>
      </c>
      <c r="E76" s="284"/>
      <c r="F76" s="240" t="s">
        <v>235</v>
      </c>
      <c r="G76" s="240"/>
      <c r="H76" s="240"/>
      <c r="I76" s="240"/>
      <c r="J76" s="241"/>
      <c r="K76" s="251" t="s">
        <v>163</v>
      </c>
      <c r="L76" s="252"/>
      <c r="M76" s="245" t="s">
        <v>236</v>
      </c>
      <c r="N76" s="240"/>
      <c r="O76" s="240"/>
      <c r="P76" s="240"/>
      <c r="Q76" s="244"/>
    </row>
    <row r="77" spans="2:17" ht="27" customHeight="1" x14ac:dyDescent="0.15">
      <c r="B77" s="285" t="s">
        <v>237</v>
      </c>
      <c r="C77" s="286"/>
      <c r="D77" s="283" t="s">
        <v>159</v>
      </c>
      <c r="E77" s="284"/>
      <c r="F77" s="235" t="s">
        <v>238</v>
      </c>
      <c r="G77" s="236"/>
      <c r="H77" s="236"/>
      <c r="I77" s="236"/>
      <c r="J77" s="237"/>
      <c r="K77" s="251" t="s">
        <v>1</v>
      </c>
      <c r="L77" s="252"/>
      <c r="M77" s="235" t="s">
        <v>232</v>
      </c>
      <c r="N77" s="236"/>
      <c r="O77" s="236"/>
      <c r="P77" s="236"/>
      <c r="Q77" s="242"/>
    </row>
    <row r="78" spans="2:17" ht="27" customHeight="1" x14ac:dyDescent="0.15">
      <c r="B78" s="265"/>
      <c r="C78" s="282"/>
      <c r="D78" s="251" t="s">
        <v>160</v>
      </c>
      <c r="E78" s="252"/>
      <c r="F78" s="238" t="s">
        <v>239</v>
      </c>
      <c r="G78" s="238"/>
      <c r="H78" s="238"/>
      <c r="I78" s="238"/>
      <c r="J78" s="239"/>
      <c r="K78" s="251" t="s">
        <v>161</v>
      </c>
      <c r="L78" s="252"/>
      <c r="M78" s="246" t="s">
        <v>240</v>
      </c>
      <c r="N78" s="247"/>
      <c r="O78" s="247"/>
      <c r="P78" s="247"/>
      <c r="Q78" s="248"/>
    </row>
    <row r="79" spans="2:17" ht="27" customHeight="1" x14ac:dyDescent="0.15">
      <c r="B79" s="265"/>
      <c r="C79" s="282"/>
      <c r="D79" s="251" t="s">
        <v>162</v>
      </c>
      <c r="E79" s="252"/>
      <c r="F79" s="240" t="s">
        <v>235</v>
      </c>
      <c r="G79" s="240"/>
      <c r="H79" s="240"/>
      <c r="I79" s="240"/>
      <c r="J79" s="241"/>
      <c r="K79" s="251" t="s">
        <v>163</v>
      </c>
      <c r="L79" s="252"/>
      <c r="M79" s="245" t="s">
        <v>236</v>
      </c>
      <c r="N79" s="240"/>
      <c r="O79" s="240"/>
      <c r="P79" s="240"/>
      <c r="Q79" s="244"/>
    </row>
    <row r="80" spans="2:17" ht="27" customHeight="1" x14ac:dyDescent="0.15">
      <c r="B80" s="279" t="s">
        <v>165</v>
      </c>
      <c r="C80" s="280"/>
      <c r="D80" s="49"/>
      <c r="E80" s="46"/>
      <c r="F80" s="47"/>
      <c r="G80" s="47"/>
      <c r="H80" s="47"/>
      <c r="I80" s="47"/>
      <c r="J80" s="47"/>
      <c r="K80" s="47"/>
      <c r="L80" s="47"/>
      <c r="M80" s="46"/>
      <c r="N80" s="46"/>
      <c r="O80" s="46"/>
      <c r="P80" s="46"/>
      <c r="Q80" s="48"/>
    </row>
  </sheetData>
  <sheetProtection algorithmName="SHA-512" hashValue="kkDpQAetAuWJEcbcYHXtLMk4XzUZLyblQR8Cm1t3mJRz4SnhVL4QODByshQOSw56CoefTlA8w6Jeci7Zj+5ivg==" saltValue="R186xVcf/KeG066+xV6K8A==" spinCount="100000" sheet="1" objects="1" scenarios="1"/>
  <mergeCells count="137">
    <mergeCell ref="B28:C35"/>
    <mergeCell ref="B36:C38"/>
    <mergeCell ref="B48:C49"/>
    <mergeCell ref="B18:C21"/>
    <mergeCell ref="D49:Q49"/>
    <mergeCell ref="D29:Q29"/>
    <mergeCell ref="D30:Q30"/>
    <mergeCell ref="D31:Q31"/>
    <mergeCell ref="D32:Q32"/>
    <mergeCell ref="D33:Q33"/>
    <mergeCell ref="D34:Q34"/>
    <mergeCell ref="D35:Q35"/>
    <mergeCell ref="D20:F20"/>
    <mergeCell ref="G20:Q20"/>
    <mergeCell ref="D21:Q21"/>
    <mergeCell ref="G22:H22"/>
    <mergeCell ref="O22:Q22"/>
    <mergeCell ref="L22:N22"/>
    <mergeCell ref="I22:K22"/>
    <mergeCell ref="D46:Q46"/>
    <mergeCell ref="D48:Q48"/>
    <mergeCell ref="J43:L43"/>
    <mergeCell ref="M43:Q43"/>
    <mergeCell ref="D40:E40"/>
    <mergeCell ref="D66:Q66"/>
    <mergeCell ref="L44:M44"/>
    <mergeCell ref="N44:Q44"/>
    <mergeCell ref="D44:K44"/>
    <mergeCell ref="D8:Q8"/>
    <mergeCell ref="D17:Q17"/>
    <mergeCell ref="D9:Q9"/>
    <mergeCell ref="D10:Q10"/>
    <mergeCell ref="D11:Q11"/>
    <mergeCell ref="D12:Q12"/>
    <mergeCell ref="D16:K16"/>
    <mergeCell ref="D18:Q18"/>
    <mergeCell ref="D19:F19"/>
    <mergeCell ref="G19:Q19"/>
    <mergeCell ref="G36:H38"/>
    <mergeCell ref="I36:I37"/>
    <mergeCell ref="J36:K37"/>
    <mergeCell ref="L36:M38"/>
    <mergeCell ref="N36:Q38"/>
    <mergeCell ref="D22:F22"/>
    <mergeCell ref="P40:Q40"/>
    <mergeCell ref="D24:K24"/>
    <mergeCell ref="D25:Q25"/>
    <mergeCell ref="D43:I43"/>
    <mergeCell ref="D41:E41"/>
    <mergeCell ref="D42:Q42"/>
    <mergeCell ref="M26:N26"/>
    <mergeCell ref="O26:Q26"/>
    <mergeCell ref="D26:F26"/>
    <mergeCell ref="G26:I26"/>
    <mergeCell ref="G40:H40"/>
    <mergeCell ref="M40:N40"/>
    <mergeCell ref="D23:I23"/>
    <mergeCell ref="J23:L23"/>
    <mergeCell ref="D36:F38"/>
    <mergeCell ref="D27:Q27"/>
    <mergeCell ref="J26:L26"/>
    <mergeCell ref="J38:K38"/>
    <mergeCell ref="O1:Q2"/>
    <mergeCell ref="D1:N1"/>
    <mergeCell ref="D2:N2"/>
    <mergeCell ref="D3:N3"/>
    <mergeCell ref="B23:C23"/>
    <mergeCell ref="B24:C24"/>
    <mergeCell ref="B25:C25"/>
    <mergeCell ref="B26:C26"/>
    <mergeCell ref="B10:C10"/>
    <mergeCell ref="B11:C11"/>
    <mergeCell ref="B16:C16"/>
    <mergeCell ref="B17:C17"/>
    <mergeCell ref="B22:C22"/>
    <mergeCell ref="B12:C12"/>
    <mergeCell ref="B14:Q14"/>
    <mergeCell ref="L16:M16"/>
    <mergeCell ref="N16:Q16"/>
    <mergeCell ref="B1:C2"/>
    <mergeCell ref="B3:C3"/>
    <mergeCell ref="B5:Q5"/>
    <mergeCell ref="O3:Q3"/>
    <mergeCell ref="L24:N24"/>
    <mergeCell ref="B9:C9"/>
    <mergeCell ref="B8:C8"/>
    <mergeCell ref="B80:C80"/>
    <mergeCell ref="B74:C76"/>
    <mergeCell ref="D74:E74"/>
    <mergeCell ref="D75:E75"/>
    <mergeCell ref="D76:E76"/>
    <mergeCell ref="B77:C79"/>
    <mergeCell ref="D77:E77"/>
    <mergeCell ref="D78:E78"/>
    <mergeCell ref="D79:E79"/>
    <mergeCell ref="B70:Q70"/>
    <mergeCell ref="B72:Q72"/>
    <mergeCell ref="D28:Q28"/>
    <mergeCell ref="O24:Q24"/>
    <mergeCell ref="M23:Q23"/>
    <mergeCell ref="B39:C42"/>
    <mergeCell ref="B68:Q68"/>
    <mergeCell ref="B53:C53"/>
    <mergeCell ref="D53:Q53"/>
    <mergeCell ref="J40:K40"/>
    <mergeCell ref="B45:C45"/>
    <mergeCell ref="D45:Q45"/>
    <mergeCell ref="B67:Q67"/>
    <mergeCell ref="B54:C64"/>
    <mergeCell ref="B66:C66"/>
    <mergeCell ref="B65:C65"/>
    <mergeCell ref="D65:Q65"/>
    <mergeCell ref="B47:C47"/>
    <mergeCell ref="D47:Q47"/>
    <mergeCell ref="B46:C46"/>
    <mergeCell ref="B51:Q51"/>
    <mergeCell ref="B43:C43"/>
    <mergeCell ref="B44:C44"/>
    <mergeCell ref="B27:C27"/>
    <mergeCell ref="F77:J77"/>
    <mergeCell ref="F78:J78"/>
    <mergeCell ref="F79:J79"/>
    <mergeCell ref="M74:Q74"/>
    <mergeCell ref="M75:Q75"/>
    <mergeCell ref="M76:Q76"/>
    <mergeCell ref="M77:Q77"/>
    <mergeCell ref="M78:Q78"/>
    <mergeCell ref="M79:Q79"/>
    <mergeCell ref="K74:L74"/>
    <mergeCell ref="K75:L75"/>
    <mergeCell ref="K76:L76"/>
    <mergeCell ref="K77:L77"/>
    <mergeCell ref="K78:L78"/>
    <mergeCell ref="K79:L79"/>
    <mergeCell ref="F74:J74"/>
    <mergeCell ref="F76:J76"/>
    <mergeCell ref="F75:J75"/>
  </mergeCells>
  <phoneticPr fontId="5" type="noConversion"/>
  <dataValidations count="7">
    <dataValidation type="list" allowBlank="1" showInputMessage="1" showErrorMessage="1" sqref="D22" xr:uid="{38BAB6EA-B7F3-4C68-93BA-F53DA43817CC}">
      <formula1>tipo</formula1>
    </dataValidation>
    <dataValidation type="list" allowBlank="1" showInputMessage="1" showErrorMessage="1" sqref="D65:Q65 J26:L26 D26" xr:uid="{14D94359-D286-4FDD-A14C-5F5879448438}">
      <formula1>periodicidad</formula1>
    </dataValidation>
    <dataValidation type="list" allowBlank="1" showInputMessage="1" showErrorMessage="1" sqref="D23:I23" xr:uid="{A53FE88C-E67F-4B4E-AC6D-3CAF1408D9B7}">
      <formula1>tipounidad</formula1>
    </dataValidation>
    <dataValidation type="list" allowBlank="1" showInputMessage="1" showErrorMessage="1" sqref="N44:Q44" xr:uid="{231EB137-6C98-4DB3-BEA4-DEE389DD8D9F}">
      <formula1>enfoque</formula1>
    </dataValidation>
    <dataValidation type="list" allowBlank="1" showInputMessage="1" showErrorMessage="1" sqref="D43" xr:uid="{7B6D57EE-384A-4BCE-8439-6B7E6F3ECCFD}">
      <formula1>Desagregaci</formula1>
    </dataValidation>
    <dataValidation type="list" allowBlank="1" showInputMessage="1" showErrorMessage="1" sqref="I22:K22" xr:uid="{45CFC758-CDE0-4B80-9298-38F542FF80AA}">
      <formula1>acumula</formula1>
    </dataValidation>
    <dataValidation type="list" allowBlank="1" showInputMessage="1" showErrorMessage="1" sqref="O22:Q22" xr:uid="{3D1F3486-9FFA-4787-82B0-C7113CCDCD1B}">
      <formula1>orienta</formula1>
    </dataValidation>
  </dataValidations>
  <hyperlinks>
    <hyperlink ref="D10" r:id="rId1" xr:uid="{575272F0-DEE4-43AD-94B8-C32EFC3500A5}"/>
    <hyperlink ref="D10:Q10" r:id="rId2" display="info@minambiente.gov.co " xr:uid="{2D0EEC1A-84BB-475E-878F-F5AB22D9B41D}"/>
    <hyperlink ref="M75" r:id="rId3" display="jacastanedam@minambiente.gov.co" xr:uid="{B11A3C7B-4491-416B-8DB4-76AFDD1016A9}"/>
    <hyperlink ref="M78" r:id="rId4" display="falvarez@minambiente.gov.co" xr:uid="{A017F71E-533C-4049-8577-3DE139729CA7}"/>
    <hyperlink ref="M78:Q78" r:id="rId5" display="falvarez@minambiente.gov.co" xr:uid="{A38B0D10-6287-4D13-B77B-6515B8A8F4FE}"/>
  </hyperlinks>
  <printOptions horizontalCentered="1"/>
  <pageMargins left="0.70866141732283472" right="0.70866141732283472" top="0.55118110236220474" bottom="0.35433070866141736" header="0" footer="0"/>
  <pageSetup scale="67" fitToHeight="0" orientation="portrait" r:id="rId6"/>
  <rowBreaks count="1" manualBreakCount="1">
    <brk id="50" min="1" max="16" man="1"/>
  </rowBreaks>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O24:Q24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95"/>
  <sheetViews>
    <sheetView showGridLines="0" zoomScale="80" zoomScaleNormal="80" workbookViewId="0">
      <selection activeCell="H13" sqref="H13:P13"/>
    </sheetView>
  </sheetViews>
  <sheetFormatPr baseColWidth="10" defaultColWidth="10.83203125" defaultRowHeight="16" x14ac:dyDescent="0.15"/>
  <cols>
    <col min="1" max="1" width="4.1640625" style="71" customWidth="1"/>
    <col min="2" max="2" width="3.1640625" style="71" customWidth="1"/>
    <col min="3" max="3" width="16.1640625" style="71" customWidth="1"/>
    <col min="4" max="4" width="8.1640625" style="78" customWidth="1"/>
    <col min="5" max="5" width="23.5" style="71" customWidth="1"/>
    <col min="6" max="6" width="26.83203125" style="71" customWidth="1"/>
    <col min="7" max="9" width="28" style="71" customWidth="1"/>
    <col min="10" max="13" width="26.1640625" style="71" customWidth="1"/>
    <col min="14" max="17" width="25.5" style="71" customWidth="1"/>
    <col min="18" max="35" width="25.1640625" style="71" customWidth="1"/>
    <col min="36" max="36" width="20.1640625" style="71" customWidth="1"/>
    <col min="37" max="38" width="15" style="71" bestFit="1" customWidth="1"/>
    <col min="39" max="39" width="15.1640625" style="71" bestFit="1" customWidth="1"/>
    <col min="40" max="40" width="11.1640625" style="71" customWidth="1"/>
    <col min="41" max="41" width="22.83203125" style="71" customWidth="1"/>
    <col min="42" max="43" width="10.83203125" style="71"/>
    <col min="44" max="44" width="13.1640625" style="71" customWidth="1"/>
    <col min="45" max="45" width="22.1640625" style="71" customWidth="1"/>
    <col min="46" max="16384" width="10.83203125" style="71"/>
  </cols>
  <sheetData>
    <row r="1" spans="2:46" s="68" customFormat="1" ht="193.25" customHeight="1" x14ac:dyDescent="0.15">
      <c r="B1" s="452" t="e" vm="1">
        <v>#VALUE!</v>
      </c>
      <c r="C1" s="452"/>
      <c r="D1" s="452"/>
      <c r="E1" s="452"/>
      <c r="F1" s="453" t="s">
        <v>321</v>
      </c>
      <c r="G1" s="453"/>
      <c r="H1" s="453"/>
      <c r="I1" s="453"/>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453"/>
      <c r="AS1" s="453"/>
      <c r="AT1" s="453"/>
    </row>
    <row r="2" spans="2:46" s="69" customFormat="1" ht="39.5" customHeight="1" x14ac:dyDescent="0.15">
      <c r="B2" s="458"/>
      <c r="C2" s="458"/>
      <c r="D2" s="458"/>
      <c r="E2" s="458"/>
      <c r="F2" s="458"/>
      <c r="G2" s="458"/>
      <c r="H2" s="458"/>
      <c r="I2" s="458"/>
      <c r="J2" s="458"/>
      <c r="K2" s="458"/>
      <c r="L2" s="458"/>
      <c r="M2" s="458"/>
      <c r="N2" s="458"/>
      <c r="O2" s="458"/>
      <c r="P2" s="458"/>
      <c r="Q2" s="458"/>
      <c r="R2" s="458"/>
      <c r="S2" s="458"/>
      <c r="T2" s="458"/>
      <c r="U2" s="458"/>
      <c r="V2" s="458"/>
      <c r="W2" s="458"/>
      <c r="X2" s="458"/>
      <c r="Y2" s="458"/>
      <c r="Z2" s="458"/>
      <c r="AA2" s="458"/>
      <c r="AB2" s="458"/>
      <c r="AC2" s="458"/>
      <c r="AD2" s="458"/>
      <c r="AE2" s="458"/>
      <c r="AF2" s="458"/>
      <c r="AG2" s="458"/>
      <c r="AH2" s="458"/>
      <c r="AI2" s="458"/>
      <c r="AJ2" s="458"/>
      <c r="AK2" s="458"/>
      <c r="AL2" s="458"/>
      <c r="AM2" s="458"/>
      <c r="AN2" s="458"/>
      <c r="AO2" s="458"/>
      <c r="AP2" s="458"/>
      <c r="AQ2" s="458"/>
      <c r="AR2" s="458"/>
      <c r="AS2" s="458"/>
      <c r="AT2" s="458"/>
    </row>
    <row r="3" spans="2:46" s="69" customFormat="1" ht="39.5" customHeight="1" x14ac:dyDescent="0.15">
      <c r="B3" s="462" t="s">
        <v>241</v>
      </c>
      <c r="C3" s="462"/>
      <c r="D3" s="462"/>
      <c r="E3" s="462"/>
      <c r="F3" s="462"/>
      <c r="G3" s="462"/>
      <c r="H3" s="462"/>
      <c r="I3" s="462"/>
      <c r="J3" s="462"/>
      <c r="K3" s="462"/>
      <c r="L3" s="462"/>
      <c r="M3" s="462"/>
      <c r="N3" s="462"/>
      <c r="O3" s="462"/>
      <c r="P3" s="462"/>
      <c r="Q3" s="462"/>
      <c r="R3" s="462"/>
      <c r="S3" s="462"/>
      <c r="T3" s="462"/>
      <c r="U3" s="462"/>
      <c r="V3" s="479"/>
      <c r="W3" s="479"/>
      <c r="X3" s="479"/>
      <c r="Y3" s="479"/>
      <c r="Z3" s="479"/>
      <c r="AA3" s="479"/>
      <c r="AB3" s="479"/>
      <c r="AC3" s="479"/>
      <c r="AD3" s="479"/>
      <c r="AE3" s="479"/>
      <c r="AF3" s="479"/>
      <c r="AG3" s="479"/>
      <c r="AH3" s="479"/>
      <c r="AI3" s="479"/>
      <c r="AJ3" s="479"/>
      <c r="AK3" s="479"/>
      <c r="AL3" s="479"/>
      <c r="AM3" s="479"/>
      <c r="AN3" s="479"/>
      <c r="AO3" s="479"/>
      <c r="AP3" s="479"/>
      <c r="AQ3" s="479"/>
      <c r="AR3" s="479"/>
      <c r="AS3" s="479"/>
      <c r="AT3" s="479"/>
    </row>
    <row r="4" spans="2:46" ht="68" customHeight="1" x14ac:dyDescent="0.15">
      <c r="B4" s="459" t="str">
        <f>UPPER(HM_PMAA_FORM!D16)</f>
        <v>AVANCE EN LA FORMULACIÓN Y/O AJUSTE DE LOS PLANES DE MANEJO AMBIENTAL DE ACUÍFEROS (PMAA)</v>
      </c>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c r="AD4" s="459"/>
      <c r="AE4" s="459"/>
      <c r="AF4" s="459"/>
      <c r="AG4" s="459"/>
      <c r="AH4" s="459"/>
      <c r="AI4" s="459"/>
      <c r="AJ4" s="459"/>
      <c r="AK4" s="459"/>
      <c r="AL4" s="459"/>
      <c r="AM4" s="459"/>
      <c r="AN4" s="459"/>
      <c r="AO4" s="459"/>
      <c r="AP4" s="459"/>
      <c r="AQ4" s="459"/>
      <c r="AR4" s="459"/>
      <c r="AS4" s="459"/>
      <c r="AT4" s="459"/>
    </row>
    <row r="5" spans="2:46" ht="13.5" customHeight="1" x14ac:dyDescent="0.15">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row>
    <row r="6" spans="2:46" ht="18" x14ac:dyDescent="0.15">
      <c r="B6" s="76"/>
      <c r="C6" s="74" t="s">
        <v>242</v>
      </c>
      <c r="D6" s="75"/>
      <c r="E6" s="76"/>
      <c r="F6" s="461" t="s">
        <v>243</v>
      </c>
      <c r="G6" s="461"/>
      <c r="H6" s="91"/>
      <c r="I6" s="70"/>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row>
    <row r="7" spans="2:46" ht="18" x14ac:dyDescent="0.15">
      <c r="B7" s="76"/>
      <c r="C7" s="74"/>
      <c r="D7" s="99"/>
      <c r="E7" s="76"/>
      <c r="F7" s="461" t="s">
        <v>244</v>
      </c>
      <c r="G7" s="461"/>
      <c r="H7" s="92"/>
      <c r="I7" s="70"/>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row>
    <row r="8" spans="2:46" ht="18" x14ac:dyDescent="0.15">
      <c r="B8" s="76"/>
      <c r="C8" s="100"/>
      <c r="D8" s="101"/>
      <c r="E8" s="102"/>
      <c r="I8" s="70"/>
      <c r="J8" s="76"/>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c r="AT8" s="76"/>
    </row>
    <row r="9" spans="2:46" x14ac:dyDescent="0.15">
      <c r="B9" s="76"/>
      <c r="C9" s="109" t="s">
        <v>245</v>
      </c>
      <c r="D9" s="103"/>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c r="AR9" s="76"/>
      <c r="AS9" s="76"/>
      <c r="AT9" s="76"/>
    </row>
    <row r="10" spans="2:46" x14ac:dyDescent="0.15">
      <c r="B10" s="76"/>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row>
    <row r="11" spans="2:46" x14ac:dyDescent="0.15">
      <c r="B11" s="76"/>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76"/>
      <c r="AQ11" s="76"/>
      <c r="AR11" s="76"/>
      <c r="AS11" s="76"/>
      <c r="AT11" s="76"/>
    </row>
    <row r="12" spans="2:46" x14ac:dyDescent="0.15">
      <c r="B12" s="76"/>
      <c r="C12" s="74"/>
      <c r="D12" s="460"/>
      <c r="E12" s="460"/>
      <c r="F12" s="74"/>
      <c r="G12" s="74"/>
      <c r="H12" s="457" t="s">
        <v>246</v>
      </c>
      <c r="I12" s="457"/>
      <c r="J12" s="457"/>
      <c r="K12" s="457"/>
      <c r="L12" s="457"/>
      <c r="M12" s="457"/>
      <c r="N12" s="457"/>
      <c r="O12" s="457"/>
      <c r="P12" s="457"/>
      <c r="Q12" s="457" t="s">
        <v>247</v>
      </c>
      <c r="R12" s="457"/>
      <c r="S12" s="457"/>
      <c r="T12" s="457"/>
      <c r="U12" s="457"/>
      <c r="V12" s="457"/>
      <c r="W12" s="457"/>
      <c r="X12" s="457"/>
      <c r="Y12" s="457"/>
      <c r="Z12" s="457"/>
      <c r="AA12" s="457" t="s">
        <v>248</v>
      </c>
      <c r="AB12" s="457"/>
      <c r="AC12" s="457"/>
      <c r="AD12" s="457"/>
      <c r="AE12" s="457"/>
      <c r="AF12" s="457"/>
      <c r="AG12" s="457"/>
      <c r="AH12" s="457"/>
      <c r="AI12" s="457"/>
      <c r="AJ12" s="457" t="s">
        <v>249</v>
      </c>
      <c r="AK12" s="457"/>
      <c r="AL12" s="457"/>
      <c r="AM12" s="457"/>
      <c r="AN12" s="457"/>
      <c r="AO12" s="457"/>
      <c r="AP12" s="457"/>
      <c r="AQ12" s="457"/>
      <c r="AR12" s="457"/>
      <c r="AS12" s="457"/>
      <c r="AT12" s="457"/>
    </row>
    <row r="13" spans="2:46" x14ac:dyDescent="0.15">
      <c r="B13" s="76"/>
      <c r="C13" s="74"/>
      <c r="D13" s="75"/>
      <c r="E13" s="74"/>
      <c r="F13" s="76"/>
      <c r="H13" s="448" t="str">
        <f>+IF(H14="NO APLICA","NO APLICA",IF(H15="NO SE REPORTA","SIN INFORMACION",+H79))</f>
        <v/>
      </c>
      <c r="I13" s="448"/>
      <c r="J13" s="448"/>
      <c r="K13" s="448"/>
      <c r="L13" s="448"/>
      <c r="M13" s="448"/>
      <c r="N13" s="448"/>
      <c r="O13" s="448"/>
      <c r="P13" s="448"/>
      <c r="Q13" s="448" t="str">
        <f>+IF(Q14="NO APLICA","NO APLICA",IF(Q15="NO SE REPORTA","SIN INFORMACION",+I79))</f>
        <v/>
      </c>
      <c r="R13" s="448"/>
      <c r="S13" s="448"/>
      <c r="T13" s="448"/>
      <c r="U13" s="448"/>
      <c r="V13" s="448"/>
      <c r="W13" s="448"/>
      <c r="X13" s="448"/>
      <c r="Y13" s="448"/>
      <c r="Z13" s="448"/>
      <c r="AA13" s="448" t="str">
        <f>+IF(AA14="NO APLICA","NO APLICA",IF(AA15="NO SE REPORTA","SIN INFORMACION",+J79))</f>
        <v>SIN INFORMACION</v>
      </c>
      <c r="AB13" s="448"/>
      <c r="AC13" s="448"/>
      <c r="AD13" s="448"/>
      <c r="AE13" s="448"/>
      <c r="AF13" s="448"/>
      <c r="AG13" s="448"/>
      <c r="AH13" s="448"/>
      <c r="AI13" s="448"/>
      <c r="AJ13" s="448" t="str">
        <f>+IF(AJ14="NO APLICA","NO APLICA",IF(AJ15="NO SE REPORTA","SIN INFORMACION",+K79))</f>
        <v/>
      </c>
      <c r="AK13" s="448"/>
      <c r="AL13" s="448"/>
      <c r="AM13" s="448"/>
      <c r="AN13" s="448"/>
      <c r="AO13" s="448"/>
      <c r="AP13" s="448"/>
      <c r="AQ13" s="448"/>
      <c r="AR13" s="448"/>
      <c r="AS13" s="448"/>
      <c r="AT13" s="448"/>
    </row>
    <row r="14" spans="2:46" ht="43.25" customHeight="1" x14ac:dyDescent="0.15">
      <c r="C14" s="482" t="s">
        <v>250</v>
      </c>
      <c r="D14" s="482"/>
      <c r="E14" s="482"/>
      <c r="F14" s="482"/>
      <c r="G14" s="482"/>
      <c r="H14" s="104" t="s">
        <v>251</v>
      </c>
      <c r="I14" s="571"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572"/>
      <c r="K14" s="572"/>
      <c r="L14" s="572"/>
      <c r="M14" s="572"/>
      <c r="N14" s="572"/>
      <c r="O14" s="572"/>
      <c r="P14" s="573"/>
      <c r="Q14" s="104" t="s">
        <v>251</v>
      </c>
      <c r="R14" s="456"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c>
      <c r="S14" s="456"/>
      <c r="T14" s="456"/>
      <c r="U14" s="456"/>
      <c r="V14" s="456"/>
      <c r="W14" s="456"/>
      <c r="X14" s="456"/>
      <c r="Y14" s="456"/>
      <c r="Z14" s="456"/>
      <c r="AA14" s="104" t="s">
        <v>251</v>
      </c>
      <c r="AB14" s="456"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456"/>
      <c r="AD14" s="456"/>
      <c r="AE14" s="456"/>
      <c r="AF14" s="456"/>
      <c r="AG14" s="456"/>
      <c r="AH14" s="456"/>
      <c r="AI14" s="456"/>
      <c r="AJ14" s="104" t="s">
        <v>251</v>
      </c>
      <c r="AK14" s="456"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456"/>
      <c r="AM14" s="456"/>
      <c r="AN14" s="456"/>
      <c r="AO14" s="456"/>
      <c r="AP14" s="456"/>
      <c r="AQ14" s="456"/>
      <c r="AR14" s="456"/>
      <c r="AS14" s="456"/>
      <c r="AT14" s="456"/>
    </row>
    <row r="15" spans="2:46" ht="43.25" customHeight="1" x14ac:dyDescent="0.15">
      <c r="C15" s="482" t="s">
        <v>252</v>
      </c>
      <c r="D15" s="482"/>
      <c r="E15" s="482"/>
      <c r="F15" s="482"/>
      <c r="G15" s="482"/>
      <c r="H15" s="105" t="s">
        <v>253</v>
      </c>
      <c r="I15" s="574"/>
      <c r="J15" s="575"/>
      <c r="K15" s="575"/>
      <c r="L15" s="575"/>
      <c r="M15" s="575"/>
      <c r="N15" s="575"/>
      <c r="O15" s="575"/>
      <c r="P15" s="576"/>
      <c r="Q15" s="105" t="s">
        <v>253</v>
      </c>
      <c r="R15" s="456"/>
      <c r="S15" s="456"/>
      <c r="T15" s="456"/>
      <c r="U15" s="456"/>
      <c r="V15" s="456"/>
      <c r="W15" s="456"/>
      <c r="X15" s="456"/>
      <c r="Y15" s="456"/>
      <c r="Z15" s="456"/>
      <c r="AA15" s="105" t="s">
        <v>254</v>
      </c>
      <c r="AB15" s="456"/>
      <c r="AC15" s="456"/>
      <c r="AD15" s="456"/>
      <c r="AE15" s="456"/>
      <c r="AF15" s="456"/>
      <c r="AG15" s="456"/>
      <c r="AH15" s="456"/>
      <c r="AI15" s="456"/>
      <c r="AJ15" s="105" t="s">
        <v>253</v>
      </c>
      <c r="AK15" s="456"/>
      <c r="AL15" s="456"/>
      <c r="AM15" s="456"/>
      <c r="AN15" s="456"/>
      <c r="AO15" s="456"/>
      <c r="AP15" s="456"/>
      <c r="AQ15" s="456"/>
      <c r="AR15" s="456"/>
      <c r="AS15" s="456"/>
      <c r="AT15" s="456"/>
    </row>
    <row r="16" spans="2:46" ht="48" customHeight="1" x14ac:dyDescent="0.15">
      <c r="C16" s="484" t="str">
        <f>IF(OR($H$15="SI SE REPORTA", $Q$15="SI SE REPORTA", $AA$15="SI SE REPORTA", $AJ$15="SI SE REPORTA"), "¿Qué programas, proyectos o actividades del Plan de Acción están asociados al indicador?", "")</f>
        <v>¿Qué programas, proyectos o actividades del Plan de Acción están asociados al indicador?</v>
      </c>
      <c r="D16" s="484"/>
      <c r="E16" s="484"/>
      <c r="F16" s="484"/>
      <c r="G16" s="484"/>
      <c r="H16" s="480"/>
      <c r="I16" s="480"/>
      <c r="J16" s="480"/>
      <c r="K16" s="480"/>
      <c r="L16" s="480"/>
      <c r="M16" s="480"/>
      <c r="N16" s="480"/>
      <c r="O16" s="480"/>
      <c r="P16" s="480"/>
      <c r="Q16" s="480"/>
      <c r="R16" s="480"/>
      <c r="S16" s="480"/>
      <c r="T16" s="480"/>
      <c r="U16" s="480"/>
      <c r="V16" s="480"/>
      <c r="W16" s="480"/>
      <c r="X16" s="480"/>
      <c r="Y16" s="480"/>
      <c r="Z16" s="480"/>
      <c r="AA16" s="449"/>
      <c r="AB16" s="449"/>
      <c r="AC16" s="449"/>
      <c r="AD16" s="449"/>
      <c r="AE16" s="449"/>
      <c r="AF16" s="449"/>
      <c r="AG16" s="449"/>
      <c r="AH16" s="449"/>
      <c r="AI16" s="449"/>
      <c r="AJ16" s="449"/>
      <c r="AK16" s="449"/>
      <c r="AL16" s="449"/>
      <c r="AM16" s="449"/>
      <c r="AN16" s="449"/>
      <c r="AO16" s="449"/>
      <c r="AP16" s="449"/>
      <c r="AQ16" s="449"/>
      <c r="AR16" s="449"/>
      <c r="AS16" s="449"/>
      <c r="AT16" s="449"/>
    </row>
    <row r="17" spans="1:46" ht="78" customHeight="1" x14ac:dyDescent="0.15">
      <c r="C17" s="483" t="s">
        <v>255</v>
      </c>
      <c r="D17" s="483"/>
      <c r="E17" s="483"/>
      <c r="F17" s="483"/>
      <c r="G17" s="483"/>
      <c r="H17" s="481"/>
      <c r="I17" s="481"/>
      <c r="J17" s="481"/>
      <c r="K17" s="481"/>
      <c r="L17" s="481"/>
      <c r="M17" s="481"/>
      <c r="N17" s="481"/>
      <c r="O17" s="481"/>
      <c r="P17" s="481"/>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row>
    <row r="18" spans="1:46" x14ac:dyDescent="0.15">
      <c r="C18" s="108"/>
      <c r="D18" s="83"/>
      <c r="E18" s="106"/>
      <c r="F18" s="107"/>
      <c r="G18" s="81"/>
      <c r="H18" s="81"/>
      <c r="I18" s="81"/>
      <c r="J18" s="81"/>
      <c r="K18" s="81"/>
      <c r="L18" s="81"/>
      <c r="M18" s="81"/>
      <c r="N18" s="81"/>
      <c r="O18" s="81"/>
      <c r="P18" s="106"/>
      <c r="Q18" s="106"/>
      <c r="R18" s="106"/>
    </row>
    <row r="19" spans="1:46" x14ac:dyDescent="0.15">
      <c r="C19" s="77"/>
    </row>
    <row r="20" spans="1:46" x14ac:dyDescent="0.15">
      <c r="C20" s="77"/>
    </row>
    <row r="21" spans="1:46" ht="7" customHeight="1" x14ac:dyDescent="0.15">
      <c r="C21" s="77"/>
    </row>
    <row r="22" spans="1:46" ht="15" customHeight="1" x14ac:dyDescent="0.15">
      <c r="C22" s="82"/>
      <c r="D22" s="81"/>
    </row>
    <row r="23" spans="1:46" ht="36.75" customHeight="1" thickBot="1" x14ac:dyDescent="0.2">
      <c r="A23" s="73"/>
      <c r="C23" s="512" t="s">
        <v>256</v>
      </c>
      <c r="D23" s="512"/>
      <c r="E23" s="512"/>
      <c r="F23" s="512"/>
      <c r="G23" s="512"/>
      <c r="H23" s="512"/>
      <c r="I23" s="512"/>
      <c r="J23" s="512"/>
      <c r="K23" s="512"/>
      <c r="L23" s="512"/>
      <c r="M23" s="512"/>
    </row>
    <row r="24" spans="1:46" ht="24" customHeight="1" x14ac:dyDescent="0.15">
      <c r="A24" s="73"/>
      <c r="C24" s="513" t="s">
        <v>257</v>
      </c>
      <c r="D24" s="514"/>
      <c r="E24" s="514"/>
      <c r="F24" s="514"/>
      <c r="G24" s="514"/>
      <c r="H24" s="515"/>
      <c r="I24" s="149"/>
      <c r="J24" s="127"/>
    </row>
    <row r="25" spans="1:46" ht="24" customHeight="1" x14ac:dyDescent="0.15">
      <c r="A25" s="73"/>
      <c r="C25" s="516" t="s">
        <v>258</v>
      </c>
      <c r="D25" s="517"/>
      <c r="E25" s="517"/>
      <c r="F25" s="517"/>
      <c r="G25" s="517"/>
      <c r="H25" s="518"/>
      <c r="I25" s="150"/>
      <c r="J25" s="127"/>
    </row>
    <row r="26" spans="1:46" ht="24" customHeight="1" x14ac:dyDescent="0.15">
      <c r="A26" s="73"/>
      <c r="C26" s="516" t="s">
        <v>259</v>
      </c>
      <c r="D26" s="517"/>
      <c r="E26" s="517"/>
      <c r="F26" s="517"/>
      <c r="G26" s="517"/>
      <c r="H26" s="518"/>
      <c r="I26" s="150"/>
      <c r="J26" s="127"/>
    </row>
    <row r="27" spans="1:46" ht="38" customHeight="1" x14ac:dyDescent="0.15">
      <c r="A27" s="73"/>
      <c r="C27" s="516" t="s">
        <v>260</v>
      </c>
      <c r="D27" s="517"/>
      <c r="E27" s="517"/>
      <c r="F27" s="517"/>
      <c r="G27" s="517"/>
      <c r="H27" s="518"/>
      <c r="I27" s="150"/>
      <c r="J27" s="127"/>
    </row>
    <row r="28" spans="1:46" ht="24" customHeight="1" thickBot="1" x14ac:dyDescent="0.2">
      <c r="A28" s="73"/>
      <c r="C28" s="519" t="s">
        <v>261</v>
      </c>
      <c r="D28" s="520"/>
      <c r="E28" s="520"/>
      <c r="F28" s="520"/>
      <c r="G28" s="520"/>
      <c r="H28" s="521"/>
      <c r="I28" s="151"/>
      <c r="J28" s="127"/>
    </row>
    <row r="29" spans="1:46" ht="24" customHeight="1" x14ac:dyDescent="0.15">
      <c r="A29" s="73"/>
      <c r="C29" s="110"/>
      <c r="D29" s="110"/>
      <c r="E29" s="110"/>
      <c r="F29" s="110"/>
      <c r="G29" s="110"/>
      <c r="H29" s="110"/>
      <c r="I29" s="110"/>
      <c r="J29" s="110"/>
      <c r="Q29" s="110"/>
      <c r="X29" s="110"/>
      <c r="Y29" s="110"/>
      <c r="Z29" s="110"/>
      <c r="AA29" s="110"/>
      <c r="AB29" s="110"/>
      <c r="AC29" s="110"/>
      <c r="AD29" s="110"/>
    </row>
    <row r="30" spans="1:46" ht="38.25" customHeight="1" x14ac:dyDescent="0.2">
      <c r="A30" s="73"/>
      <c r="C30" s="511" t="s">
        <v>262</v>
      </c>
      <c r="D30" s="511"/>
      <c r="E30" s="511"/>
      <c r="F30" s="511"/>
      <c r="G30" s="511"/>
      <c r="H30" s="511"/>
      <c r="I30" s="511"/>
      <c r="J30" s="511"/>
      <c r="K30" s="511"/>
      <c r="L30" s="511"/>
      <c r="M30" s="511"/>
      <c r="N30" s="511"/>
      <c r="O30" s="511"/>
      <c r="P30" s="511"/>
      <c r="Q30" s="511"/>
      <c r="R30" s="511"/>
      <c r="S30" s="511"/>
      <c r="T30" s="511"/>
      <c r="U30" s="511"/>
      <c r="V30" s="129"/>
      <c r="W30" s="128"/>
      <c r="X30" s="125"/>
      <c r="Y30" s="125"/>
    </row>
    <row r="31" spans="1:46" ht="9.5" customHeight="1" thickBot="1" x14ac:dyDescent="0.25">
      <c r="A31" s="73"/>
      <c r="C31" s="127"/>
      <c r="D31" s="127"/>
      <c r="E31" s="127"/>
      <c r="F31" s="127"/>
      <c r="G31" s="127"/>
      <c r="H31" s="127"/>
      <c r="I31" s="127"/>
      <c r="J31" s="127"/>
      <c r="K31" s="127"/>
      <c r="L31" s="127"/>
      <c r="M31" s="127"/>
      <c r="N31" s="128"/>
      <c r="O31" s="128"/>
      <c r="P31" s="128"/>
      <c r="Q31" s="128"/>
      <c r="R31" s="128"/>
      <c r="S31" s="128"/>
      <c r="T31" s="128"/>
      <c r="U31" s="128"/>
      <c r="V31" s="129"/>
      <c r="W31" s="128"/>
      <c r="X31" s="125"/>
      <c r="Y31" s="125"/>
    </row>
    <row r="32" spans="1:46" ht="40.5" customHeight="1" x14ac:dyDescent="0.15">
      <c r="A32" s="73"/>
      <c r="C32" s="505" t="s">
        <v>263</v>
      </c>
      <c r="D32" s="499" t="s">
        <v>264</v>
      </c>
      <c r="E32" s="499"/>
      <c r="F32" s="499"/>
      <c r="G32" s="499"/>
      <c r="H32" s="499" t="s">
        <v>265</v>
      </c>
      <c r="I32" s="499"/>
      <c r="J32" s="503" t="s">
        <v>311</v>
      </c>
      <c r="K32" s="503" t="s">
        <v>266</v>
      </c>
      <c r="L32" s="503" t="s">
        <v>267</v>
      </c>
      <c r="M32" s="499" t="s">
        <v>268</v>
      </c>
      <c r="N32" s="499" t="s">
        <v>269</v>
      </c>
      <c r="O32" s="499"/>
      <c r="P32" s="499" t="s">
        <v>270</v>
      </c>
      <c r="Q32" s="499"/>
      <c r="R32" s="499"/>
      <c r="S32" s="499" t="s">
        <v>271</v>
      </c>
      <c r="T32" s="503" t="s">
        <v>272</v>
      </c>
      <c r="U32" s="503" t="s">
        <v>273</v>
      </c>
      <c r="V32" s="503"/>
      <c r="W32" s="503"/>
      <c r="X32" s="504"/>
      <c r="Y32" s="122"/>
    </row>
    <row r="33" spans="1:41" ht="40.5" customHeight="1" thickBot="1" x14ac:dyDescent="0.2">
      <c r="A33" s="73"/>
      <c r="C33" s="507"/>
      <c r="D33" s="501"/>
      <c r="E33" s="501"/>
      <c r="F33" s="501"/>
      <c r="G33" s="501"/>
      <c r="H33" s="501"/>
      <c r="I33" s="501"/>
      <c r="J33" s="506"/>
      <c r="K33" s="506"/>
      <c r="L33" s="506"/>
      <c r="M33" s="501"/>
      <c r="N33" s="501"/>
      <c r="O33" s="501"/>
      <c r="P33" s="164" t="s">
        <v>274</v>
      </c>
      <c r="Q33" s="164" t="s">
        <v>43</v>
      </c>
      <c r="R33" s="164" t="s">
        <v>275</v>
      </c>
      <c r="S33" s="501"/>
      <c r="T33" s="506"/>
      <c r="U33" s="506"/>
      <c r="V33" s="506"/>
      <c r="W33" s="506"/>
      <c r="X33" s="522"/>
    </row>
    <row r="34" spans="1:41" ht="24" customHeight="1" x14ac:dyDescent="0.15">
      <c r="C34" s="158">
        <v>1</v>
      </c>
      <c r="D34" s="509"/>
      <c r="E34" s="509"/>
      <c r="F34" s="509"/>
      <c r="G34" s="509"/>
      <c r="H34" s="509"/>
      <c r="I34" s="509"/>
      <c r="J34" s="140"/>
      <c r="K34" s="140"/>
      <c r="L34" s="132"/>
      <c r="M34" s="159"/>
      <c r="N34" s="585"/>
      <c r="O34" s="585"/>
      <c r="P34" s="140"/>
      <c r="Q34" s="160"/>
      <c r="R34" s="161"/>
      <c r="S34" s="160"/>
      <c r="T34" s="162"/>
      <c r="U34" s="162"/>
      <c r="V34" s="162"/>
      <c r="W34" s="162"/>
      <c r="X34" s="163"/>
    </row>
    <row r="35" spans="1:41" ht="24" customHeight="1" x14ac:dyDescent="0.15">
      <c r="C35" s="195">
        <f>+C34+1</f>
        <v>2</v>
      </c>
      <c r="D35" s="510"/>
      <c r="E35" s="510"/>
      <c r="F35" s="510"/>
      <c r="G35" s="510"/>
      <c r="H35" s="510"/>
      <c r="I35" s="510"/>
      <c r="J35" s="131"/>
      <c r="K35" s="131"/>
      <c r="L35" s="138"/>
      <c r="M35" s="137"/>
      <c r="N35" s="451"/>
      <c r="O35" s="451"/>
      <c r="P35" s="136"/>
      <c r="Q35" s="130"/>
      <c r="R35" s="134"/>
      <c r="S35" s="130"/>
      <c r="T35" s="130"/>
      <c r="U35" s="135"/>
      <c r="V35" s="135"/>
      <c r="W35" s="135"/>
      <c r="X35" s="96"/>
    </row>
    <row r="36" spans="1:41" ht="24" customHeight="1" x14ac:dyDescent="0.15">
      <c r="C36" s="195">
        <f t="shared" ref="C36:C39" si="0">+C35+1</f>
        <v>3</v>
      </c>
      <c r="D36" s="510"/>
      <c r="E36" s="510"/>
      <c r="F36" s="510"/>
      <c r="G36" s="510"/>
      <c r="H36" s="510"/>
      <c r="I36" s="510"/>
      <c r="J36" s="131"/>
      <c r="K36" s="131"/>
      <c r="L36" s="138"/>
      <c r="M36" s="137"/>
      <c r="N36" s="451"/>
      <c r="O36" s="451"/>
      <c r="P36" s="136"/>
      <c r="Q36" s="130"/>
      <c r="R36" s="130"/>
      <c r="S36" s="130"/>
      <c r="T36" s="130"/>
      <c r="U36" s="135"/>
      <c r="V36" s="135"/>
      <c r="W36" s="135"/>
      <c r="X36" s="96"/>
    </row>
    <row r="37" spans="1:41" ht="24" customHeight="1" x14ac:dyDescent="0.15">
      <c r="C37" s="195">
        <f t="shared" si="0"/>
        <v>4</v>
      </c>
      <c r="D37" s="510"/>
      <c r="E37" s="510"/>
      <c r="F37" s="510"/>
      <c r="G37" s="510"/>
      <c r="H37" s="510"/>
      <c r="I37" s="510"/>
      <c r="J37" s="131"/>
      <c r="K37" s="131"/>
      <c r="L37" s="138"/>
      <c r="M37" s="137"/>
      <c r="N37" s="451"/>
      <c r="O37" s="451"/>
      <c r="P37" s="136"/>
      <c r="Q37" s="130"/>
      <c r="R37" s="130"/>
      <c r="S37" s="130"/>
      <c r="T37" s="130"/>
      <c r="U37" s="135"/>
      <c r="V37" s="135"/>
      <c r="W37" s="135"/>
      <c r="X37" s="96"/>
    </row>
    <row r="38" spans="1:41" ht="24" customHeight="1" x14ac:dyDescent="0.15">
      <c r="C38" s="195">
        <f t="shared" si="0"/>
        <v>5</v>
      </c>
      <c r="D38" s="510"/>
      <c r="E38" s="510"/>
      <c r="F38" s="510"/>
      <c r="G38" s="510"/>
      <c r="H38" s="510"/>
      <c r="I38" s="510"/>
      <c r="J38" s="131"/>
      <c r="K38" s="131"/>
      <c r="L38" s="138"/>
      <c r="M38" s="137"/>
      <c r="N38" s="451"/>
      <c r="O38" s="451"/>
      <c r="P38" s="136"/>
      <c r="Q38" s="130"/>
      <c r="R38" s="130"/>
      <c r="S38" s="130"/>
      <c r="T38" s="135"/>
      <c r="U38" s="135"/>
      <c r="V38" s="135"/>
      <c r="W38" s="135"/>
      <c r="X38" s="96"/>
      <c r="Y38" s="110"/>
    </row>
    <row r="39" spans="1:41" ht="24" customHeight="1" x14ac:dyDescent="0.15">
      <c r="C39" s="195">
        <f t="shared" si="0"/>
        <v>6</v>
      </c>
      <c r="D39" s="510"/>
      <c r="E39" s="510"/>
      <c r="F39" s="510"/>
      <c r="G39" s="510"/>
      <c r="H39" s="510"/>
      <c r="I39" s="510"/>
      <c r="J39" s="131"/>
      <c r="K39" s="131"/>
      <c r="L39" s="138"/>
      <c r="M39" s="133"/>
      <c r="N39" s="451"/>
      <c r="O39" s="451"/>
      <c r="P39" s="131"/>
      <c r="Q39" s="130"/>
      <c r="R39" s="130"/>
      <c r="S39" s="130"/>
      <c r="T39" s="135"/>
      <c r="U39" s="135"/>
      <c r="V39" s="135"/>
      <c r="W39" s="135"/>
      <c r="X39" s="96"/>
      <c r="Y39" s="125"/>
      <c r="Z39" s="111"/>
      <c r="AA39" s="111"/>
      <c r="AB39" s="122"/>
      <c r="AC39" s="122"/>
      <c r="AD39" s="122"/>
    </row>
    <row r="40" spans="1:41" ht="24" customHeight="1" thickBot="1" x14ac:dyDescent="0.2">
      <c r="C40" s="152">
        <v>7</v>
      </c>
      <c r="D40" s="508"/>
      <c r="E40" s="508"/>
      <c r="F40" s="508"/>
      <c r="G40" s="508"/>
      <c r="H40" s="508"/>
      <c r="I40" s="508"/>
      <c r="J40" s="153"/>
      <c r="K40" s="153"/>
      <c r="L40" s="154"/>
      <c r="M40" s="155"/>
      <c r="N40" s="586"/>
      <c r="O40" s="586"/>
      <c r="P40" s="153"/>
      <c r="Q40" s="156"/>
      <c r="R40" s="156"/>
      <c r="S40" s="156"/>
      <c r="T40" s="156"/>
      <c r="U40" s="157"/>
      <c r="V40" s="157"/>
      <c r="W40" s="157"/>
      <c r="X40" s="97"/>
      <c r="Y40" s="112"/>
      <c r="Z40" s="112"/>
      <c r="AA40" s="112"/>
      <c r="AB40" s="112"/>
      <c r="AC40" s="112"/>
      <c r="AD40" s="112"/>
    </row>
    <row r="41" spans="1:41" ht="75" customHeight="1" x14ac:dyDescent="0.15">
      <c r="A41" s="73"/>
      <c r="C41" s="495" t="s">
        <v>312</v>
      </c>
      <c r="D41" s="495"/>
      <c r="E41" s="495"/>
      <c r="F41" s="495"/>
      <c r="G41" s="495"/>
      <c r="H41" s="495"/>
      <c r="I41" s="495"/>
      <c r="J41" s="495"/>
      <c r="K41" s="495"/>
      <c r="L41" s="495"/>
      <c r="M41" s="495"/>
      <c r="N41" s="495"/>
      <c r="O41" s="495"/>
      <c r="P41" s="495"/>
      <c r="Q41" s="495"/>
      <c r="R41" s="495"/>
      <c r="S41" s="495"/>
      <c r="T41" s="495"/>
      <c r="U41" s="495"/>
      <c r="V41" s="495"/>
      <c r="W41" s="495"/>
      <c r="X41" s="76"/>
      <c r="Y41" s="76"/>
    </row>
    <row r="42" spans="1:41" ht="27.75" customHeight="1" x14ac:dyDescent="0.15">
      <c r="A42" s="73"/>
      <c r="C42" s="84"/>
      <c r="D42" s="84"/>
      <c r="E42" s="8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c r="AF42" s="84"/>
      <c r="AG42" s="84"/>
      <c r="AH42" s="84"/>
      <c r="AI42" s="84"/>
      <c r="AJ42" s="84"/>
      <c r="AK42" s="84"/>
      <c r="AL42" s="84"/>
      <c r="AM42" s="84"/>
      <c r="AN42" s="84"/>
      <c r="AO42" s="84"/>
    </row>
    <row r="43" spans="1:41" ht="24.75" customHeight="1" thickBot="1" x14ac:dyDescent="0.25">
      <c r="A43" s="73"/>
      <c r="C43" s="584" t="s">
        <v>276</v>
      </c>
      <c r="D43" s="584"/>
      <c r="E43" s="584"/>
      <c r="F43" s="584"/>
      <c r="G43" s="584"/>
      <c r="H43" s="584"/>
      <c r="I43" s="584"/>
      <c r="J43" s="584"/>
      <c r="K43" s="584"/>
      <c r="L43" s="129"/>
      <c r="M43" s="128"/>
      <c r="N43" s="128"/>
      <c r="O43" s="128"/>
      <c r="P43" s="128"/>
      <c r="Q43" s="128"/>
      <c r="R43" s="128"/>
      <c r="S43" s="128"/>
      <c r="T43" s="128"/>
      <c r="U43" s="128"/>
      <c r="V43" s="128"/>
      <c r="W43" s="128"/>
      <c r="X43" s="128"/>
      <c r="Y43" s="128"/>
      <c r="Z43" s="128"/>
      <c r="AA43" s="128"/>
      <c r="AB43" s="128"/>
      <c r="AC43" s="128"/>
      <c r="AD43" s="128"/>
      <c r="AE43" s="128"/>
      <c r="AF43" s="128"/>
      <c r="AG43" s="93"/>
      <c r="AH43" s="93"/>
      <c r="AI43" s="93"/>
      <c r="AJ43" s="93"/>
      <c r="AK43" s="93"/>
      <c r="AL43" s="93"/>
      <c r="AM43" s="93"/>
      <c r="AN43" s="93"/>
      <c r="AO43" s="93"/>
    </row>
    <row r="44" spans="1:41" ht="33" customHeight="1" x14ac:dyDescent="0.15">
      <c r="A44" s="73"/>
      <c r="C44" s="496" t="s">
        <v>263</v>
      </c>
      <c r="D44" s="542" t="s">
        <v>264</v>
      </c>
      <c r="E44" s="499"/>
      <c r="F44" s="499"/>
      <c r="G44" s="543"/>
      <c r="H44" s="537" t="s">
        <v>277</v>
      </c>
      <c r="I44" s="491" t="s">
        <v>278</v>
      </c>
      <c r="J44" s="492"/>
      <c r="K44" s="502" t="s">
        <v>279</v>
      </c>
      <c r="L44" s="503"/>
      <c r="M44" s="503"/>
      <c r="N44" s="504"/>
      <c r="O44" s="505" t="s">
        <v>280</v>
      </c>
      <c r="P44" s="503"/>
      <c r="Q44" s="503"/>
      <c r="R44" s="504"/>
      <c r="S44" s="505" t="s">
        <v>281</v>
      </c>
      <c r="T44" s="503"/>
      <c r="U44" s="503"/>
      <c r="V44" s="504"/>
      <c r="W44" s="505" t="s">
        <v>282</v>
      </c>
      <c r="X44" s="503"/>
      <c r="Y44" s="503"/>
      <c r="Z44" s="503"/>
      <c r="AA44" s="504"/>
      <c r="AB44" s="93"/>
      <c r="AD44" s="93"/>
      <c r="AK44" s="94"/>
      <c r="AL44" s="94"/>
      <c r="AM44" s="94"/>
      <c r="AN44" s="94"/>
      <c r="AO44" s="94"/>
    </row>
    <row r="45" spans="1:41" ht="24.75" customHeight="1" x14ac:dyDescent="0.15">
      <c r="A45" s="73"/>
      <c r="C45" s="529"/>
      <c r="D45" s="544"/>
      <c r="E45" s="545"/>
      <c r="F45" s="545"/>
      <c r="G45" s="546"/>
      <c r="H45" s="538"/>
      <c r="I45" s="540"/>
      <c r="J45" s="541"/>
      <c r="K45" s="549">
        <v>0.2</v>
      </c>
      <c r="L45" s="550"/>
      <c r="M45" s="550"/>
      <c r="N45" s="551"/>
      <c r="O45" s="552">
        <v>0.5</v>
      </c>
      <c r="P45" s="550"/>
      <c r="Q45" s="550"/>
      <c r="R45" s="551"/>
      <c r="S45" s="552">
        <v>0.3</v>
      </c>
      <c r="T45" s="550"/>
      <c r="U45" s="550"/>
      <c r="V45" s="551"/>
      <c r="W45" s="538" t="s">
        <v>283</v>
      </c>
      <c r="X45" s="553" t="s">
        <v>284</v>
      </c>
      <c r="Y45" s="553" t="s">
        <v>285</v>
      </c>
      <c r="Z45" s="553" t="s">
        <v>286</v>
      </c>
      <c r="AA45" s="523" t="s">
        <v>287</v>
      </c>
      <c r="AB45" s="113"/>
      <c r="AD45" s="113"/>
      <c r="AK45" s="94"/>
      <c r="AL45" s="94"/>
      <c r="AM45" s="94"/>
      <c r="AN45" s="94"/>
      <c r="AO45" s="94"/>
    </row>
    <row r="46" spans="1:41" ht="21" customHeight="1" thickBot="1" x14ac:dyDescent="0.2">
      <c r="A46" s="73"/>
      <c r="C46" s="497"/>
      <c r="D46" s="547"/>
      <c r="E46" s="501"/>
      <c r="F46" s="501"/>
      <c r="G46" s="548"/>
      <c r="H46" s="539"/>
      <c r="I46" s="493"/>
      <c r="J46" s="494"/>
      <c r="K46" s="144" t="s">
        <v>283</v>
      </c>
      <c r="L46" s="143" t="s">
        <v>284</v>
      </c>
      <c r="M46" s="143" t="s">
        <v>285</v>
      </c>
      <c r="N46" s="139" t="s">
        <v>286</v>
      </c>
      <c r="O46" s="166" t="s">
        <v>283</v>
      </c>
      <c r="P46" s="143" t="s">
        <v>284</v>
      </c>
      <c r="Q46" s="143" t="s">
        <v>285</v>
      </c>
      <c r="R46" s="139" t="s">
        <v>286</v>
      </c>
      <c r="S46" s="166" t="s">
        <v>283</v>
      </c>
      <c r="T46" s="143" t="s">
        <v>284</v>
      </c>
      <c r="U46" s="143" t="s">
        <v>285</v>
      </c>
      <c r="V46" s="139" t="s">
        <v>286</v>
      </c>
      <c r="W46" s="539"/>
      <c r="X46" s="490"/>
      <c r="Y46" s="490"/>
      <c r="Z46" s="490"/>
      <c r="AA46" s="524"/>
      <c r="AB46" s="94"/>
      <c r="AD46" s="94"/>
      <c r="AK46" s="95"/>
      <c r="AL46" s="95"/>
      <c r="AM46" s="95"/>
      <c r="AN46" s="95"/>
      <c r="AO46" s="95"/>
    </row>
    <row r="47" spans="1:41" ht="24" customHeight="1" x14ac:dyDescent="0.15">
      <c r="A47" s="73"/>
      <c r="C47" s="170">
        <v>1</v>
      </c>
      <c r="D47" s="530"/>
      <c r="E47" s="509"/>
      <c r="F47" s="509"/>
      <c r="G47" s="531"/>
      <c r="H47" s="196" t="str">
        <f>IFERROR(VLOOKUP(D47,$D$34:$X$40,9,FALSE),"")</f>
        <v/>
      </c>
      <c r="I47" s="475" t="str">
        <f>IFERROR((VLOOKUP(D47,$D$34:$X$40,11,FALSE)),"")</f>
        <v/>
      </c>
      <c r="J47" s="476"/>
      <c r="K47" s="147"/>
      <c r="L47" s="147"/>
      <c r="M47" s="147"/>
      <c r="N47" s="147"/>
      <c r="O47" s="165"/>
      <c r="P47" s="165"/>
      <c r="Q47" s="165"/>
      <c r="R47" s="165"/>
      <c r="S47" s="165"/>
      <c r="T47" s="165"/>
      <c r="U47" s="165"/>
      <c r="V47" s="165"/>
      <c r="W47" s="199">
        <f t="shared" ref="W47:Z52" si="1">+K47+O47+S47</f>
        <v>0</v>
      </c>
      <c r="X47" s="200">
        <f t="shared" si="1"/>
        <v>0</v>
      </c>
      <c r="Y47" s="200">
        <f t="shared" si="1"/>
        <v>0</v>
      </c>
      <c r="Z47" s="200">
        <f t="shared" si="1"/>
        <v>0</v>
      </c>
      <c r="AA47" s="201" t="str">
        <f t="shared" ref="AA47:AA52" si="2">IFERROR((IF((SUM(W47:Z47)+I47)&gt;100%,"ERROR",(SUM(W47:Z47)+I47))),"")</f>
        <v/>
      </c>
      <c r="AB47" s="115"/>
      <c r="AD47" s="115"/>
      <c r="AK47" s="95"/>
      <c r="AL47" s="95"/>
      <c r="AM47" s="95"/>
      <c r="AN47" s="95"/>
      <c r="AO47" s="95"/>
    </row>
    <row r="48" spans="1:41" ht="24" customHeight="1" x14ac:dyDescent="0.15">
      <c r="A48" s="73"/>
      <c r="C48" s="208">
        <f>+C47+1</f>
        <v>2</v>
      </c>
      <c r="D48" s="532"/>
      <c r="E48" s="510"/>
      <c r="F48" s="510"/>
      <c r="G48" s="533"/>
      <c r="H48" s="196" t="str">
        <f>IFERROR(VLOOKUP(D48,$D$34:$X$40,9,FALSE),"")</f>
        <v/>
      </c>
      <c r="I48" s="477" t="str">
        <f t="shared" ref="I48:I52" si="3">IFERROR((VLOOKUP(D48,$D$34:$X$40,11,FALSE)),"")</f>
        <v/>
      </c>
      <c r="J48" s="478"/>
      <c r="K48" s="147"/>
      <c r="L48" s="147"/>
      <c r="M48" s="147"/>
      <c r="N48" s="147"/>
      <c r="O48" s="165"/>
      <c r="P48" s="165"/>
      <c r="Q48" s="165"/>
      <c r="R48" s="165"/>
      <c r="S48" s="165"/>
      <c r="T48" s="165"/>
      <c r="U48" s="165"/>
      <c r="V48" s="165"/>
      <c r="W48" s="202">
        <f t="shared" si="1"/>
        <v>0</v>
      </c>
      <c r="X48" s="203">
        <f t="shared" si="1"/>
        <v>0</v>
      </c>
      <c r="Y48" s="203">
        <f t="shared" si="1"/>
        <v>0</v>
      </c>
      <c r="Z48" s="203">
        <f t="shared" si="1"/>
        <v>0</v>
      </c>
      <c r="AA48" s="204" t="str">
        <f t="shared" si="2"/>
        <v/>
      </c>
      <c r="AB48" s="115"/>
      <c r="AD48" s="115"/>
      <c r="AK48" s="95"/>
      <c r="AL48" s="95"/>
      <c r="AM48" s="95"/>
      <c r="AN48" s="95"/>
      <c r="AO48" s="95"/>
    </row>
    <row r="49" spans="1:44" ht="24" customHeight="1" x14ac:dyDescent="0.15">
      <c r="A49" s="73"/>
      <c r="C49" s="208">
        <f>+C48+1</f>
        <v>3</v>
      </c>
      <c r="D49" s="532"/>
      <c r="E49" s="510"/>
      <c r="F49" s="510"/>
      <c r="G49" s="533"/>
      <c r="H49" s="197" t="str">
        <f t="shared" ref="H49:H52" si="4">IFERROR(VLOOKUP(D49,$D$34:$X$40,9,FALSE),"")</f>
        <v/>
      </c>
      <c r="I49" s="477" t="str">
        <f t="shared" si="3"/>
        <v/>
      </c>
      <c r="J49" s="478"/>
      <c r="K49" s="147"/>
      <c r="L49" s="147"/>
      <c r="M49" s="147"/>
      <c r="N49" s="147"/>
      <c r="O49" s="165"/>
      <c r="P49" s="165"/>
      <c r="Q49" s="165"/>
      <c r="R49" s="165"/>
      <c r="S49" s="165"/>
      <c r="T49" s="165"/>
      <c r="U49" s="165"/>
      <c r="V49" s="165"/>
      <c r="W49" s="202">
        <f t="shared" si="1"/>
        <v>0</v>
      </c>
      <c r="X49" s="203">
        <f t="shared" si="1"/>
        <v>0</v>
      </c>
      <c r="Y49" s="203">
        <f t="shared" si="1"/>
        <v>0</v>
      </c>
      <c r="Z49" s="203">
        <f t="shared" si="1"/>
        <v>0</v>
      </c>
      <c r="AA49" s="204" t="str">
        <f t="shared" si="2"/>
        <v/>
      </c>
      <c r="AB49" s="115"/>
      <c r="AD49" s="115"/>
      <c r="AK49" s="95"/>
      <c r="AL49" s="95"/>
      <c r="AM49" s="95"/>
      <c r="AN49" s="95"/>
      <c r="AO49" s="95"/>
    </row>
    <row r="50" spans="1:44" ht="24" customHeight="1" x14ac:dyDescent="0.15">
      <c r="A50" s="73"/>
      <c r="C50" s="208">
        <f>+C49+1</f>
        <v>4</v>
      </c>
      <c r="D50" s="532"/>
      <c r="E50" s="510"/>
      <c r="F50" s="510"/>
      <c r="G50" s="533"/>
      <c r="H50" s="197" t="str">
        <f t="shared" si="4"/>
        <v/>
      </c>
      <c r="I50" s="477" t="str">
        <f t="shared" si="3"/>
        <v/>
      </c>
      <c r="J50" s="478"/>
      <c r="K50" s="147"/>
      <c r="L50" s="147"/>
      <c r="M50" s="147"/>
      <c r="N50" s="147"/>
      <c r="O50" s="165"/>
      <c r="P50" s="165"/>
      <c r="Q50" s="165"/>
      <c r="R50" s="165"/>
      <c r="S50" s="165"/>
      <c r="T50" s="165"/>
      <c r="U50" s="165"/>
      <c r="V50" s="165"/>
      <c r="W50" s="202">
        <f t="shared" si="1"/>
        <v>0</v>
      </c>
      <c r="X50" s="203">
        <f t="shared" si="1"/>
        <v>0</v>
      </c>
      <c r="Y50" s="203">
        <f t="shared" si="1"/>
        <v>0</v>
      </c>
      <c r="Z50" s="203">
        <f t="shared" si="1"/>
        <v>0</v>
      </c>
      <c r="AA50" s="204" t="str">
        <f t="shared" si="2"/>
        <v/>
      </c>
      <c r="AB50" s="115"/>
      <c r="AD50" s="115"/>
      <c r="AK50" s="95"/>
      <c r="AL50" s="95"/>
      <c r="AM50" s="95"/>
      <c r="AN50" s="95"/>
      <c r="AO50" s="95"/>
    </row>
    <row r="51" spans="1:44" ht="24" customHeight="1" x14ac:dyDescent="0.15">
      <c r="A51" s="73"/>
      <c r="C51" s="208">
        <f>+C50+1</f>
        <v>5</v>
      </c>
      <c r="D51" s="532"/>
      <c r="E51" s="510"/>
      <c r="F51" s="510"/>
      <c r="G51" s="533"/>
      <c r="H51" s="197" t="str">
        <f t="shared" si="4"/>
        <v/>
      </c>
      <c r="I51" s="477" t="str">
        <f t="shared" si="3"/>
        <v/>
      </c>
      <c r="J51" s="478"/>
      <c r="K51" s="147"/>
      <c r="L51" s="147"/>
      <c r="M51" s="147"/>
      <c r="N51" s="147"/>
      <c r="O51" s="165"/>
      <c r="P51" s="165"/>
      <c r="Q51" s="165"/>
      <c r="R51" s="165"/>
      <c r="S51" s="165"/>
      <c r="T51" s="165"/>
      <c r="U51" s="165"/>
      <c r="V51" s="165"/>
      <c r="W51" s="202">
        <f t="shared" si="1"/>
        <v>0</v>
      </c>
      <c r="X51" s="203">
        <f t="shared" si="1"/>
        <v>0</v>
      </c>
      <c r="Y51" s="203">
        <f t="shared" si="1"/>
        <v>0</v>
      </c>
      <c r="Z51" s="203">
        <f t="shared" si="1"/>
        <v>0</v>
      </c>
      <c r="AA51" s="204" t="str">
        <f t="shared" si="2"/>
        <v/>
      </c>
      <c r="AB51" s="115"/>
      <c r="AD51" s="115"/>
      <c r="AK51" s="95"/>
      <c r="AL51" s="95"/>
      <c r="AM51" s="95"/>
      <c r="AN51" s="95"/>
      <c r="AO51" s="95"/>
    </row>
    <row r="52" spans="1:44" ht="24" customHeight="1" thickBot="1" x14ac:dyDescent="0.2">
      <c r="A52" s="73"/>
      <c r="C52" s="209">
        <f>+C51+1</f>
        <v>6</v>
      </c>
      <c r="D52" s="534"/>
      <c r="E52" s="535"/>
      <c r="F52" s="535"/>
      <c r="G52" s="536"/>
      <c r="H52" s="198" t="str">
        <f t="shared" si="4"/>
        <v/>
      </c>
      <c r="I52" s="485" t="str">
        <f t="shared" si="3"/>
        <v/>
      </c>
      <c r="J52" s="486"/>
      <c r="K52" s="147"/>
      <c r="L52" s="147"/>
      <c r="M52" s="147"/>
      <c r="N52" s="147"/>
      <c r="O52" s="165"/>
      <c r="P52" s="165"/>
      <c r="Q52" s="165"/>
      <c r="R52" s="165"/>
      <c r="S52" s="165"/>
      <c r="T52" s="165"/>
      <c r="U52" s="165"/>
      <c r="V52" s="165"/>
      <c r="W52" s="202">
        <f t="shared" si="1"/>
        <v>0</v>
      </c>
      <c r="X52" s="203">
        <f t="shared" si="1"/>
        <v>0</v>
      </c>
      <c r="Y52" s="203">
        <f t="shared" si="1"/>
        <v>0</v>
      </c>
      <c r="Z52" s="203">
        <f t="shared" si="1"/>
        <v>0</v>
      </c>
      <c r="AA52" s="204" t="str">
        <f t="shared" si="2"/>
        <v/>
      </c>
      <c r="AB52" s="115"/>
      <c r="AD52" s="115"/>
      <c r="AK52" s="72"/>
      <c r="AL52" s="72"/>
      <c r="AM52" s="72"/>
      <c r="AN52" s="72"/>
      <c r="AO52" s="76"/>
    </row>
    <row r="53" spans="1:44" ht="24" customHeight="1" thickBot="1" x14ac:dyDescent="0.2">
      <c r="A53" s="73"/>
      <c r="C53" s="525" t="s">
        <v>288</v>
      </c>
      <c r="D53" s="526"/>
      <c r="E53" s="526"/>
      <c r="F53" s="526"/>
      <c r="G53" s="526"/>
      <c r="H53" s="526"/>
      <c r="I53" s="526"/>
      <c r="J53" s="526"/>
      <c r="K53" s="526"/>
      <c r="L53" s="526"/>
      <c r="M53" s="526"/>
      <c r="N53" s="526"/>
      <c r="O53" s="526"/>
      <c r="P53" s="526"/>
      <c r="Q53" s="526"/>
      <c r="R53" s="526"/>
      <c r="S53" s="526"/>
      <c r="T53" s="526"/>
      <c r="U53" s="526"/>
      <c r="V53" s="527"/>
      <c r="W53" s="205" t="str">
        <f>IFERROR(AVERAGEIF(W47:W52,"&gt;0"),"")</f>
        <v/>
      </c>
      <c r="X53" s="206" t="str">
        <f t="shared" ref="X53:AA53" si="5">IFERROR(AVERAGEIF(X47:X52,"&gt;0"),"")</f>
        <v/>
      </c>
      <c r="Y53" s="206" t="str">
        <f t="shared" si="5"/>
        <v/>
      </c>
      <c r="Z53" s="206" t="str">
        <f t="shared" si="5"/>
        <v/>
      </c>
      <c r="AA53" s="207" t="str">
        <f t="shared" si="5"/>
        <v/>
      </c>
      <c r="AB53" s="94"/>
      <c r="AD53" s="94"/>
      <c r="AK53" s="116"/>
      <c r="AL53" s="116"/>
      <c r="AM53" s="116"/>
      <c r="AN53" s="116"/>
      <c r="AO53" s="116"/>
    </row>
    <row r="54" spans="1:44" x14ac:dyDescent="0.2">
      <c r="A54" s="73"/>
      <c r="C54" s="465" t="s">
        <v>289</v>
      </c>
      <c r="D54" s="465"/>
      <c r="E54" s="465"/>
      <c r="F54" s="465"/>
      <c r="G54" s="465"/>
      <c r="H54" s="465"/>
      <c r="I54" s="465"/>
      <c r="J54" s="465"/>
      <c r="K54" s="465"/>
      <c r="L54" s="465"/>
      <c r="M54" s="465"/>
      <c r="N54" s="141"/>
      <c r="O54" s="141"/>
      <c r="P54" s="128"/>
      <c r="Q54" s="128"/>
      <c r="R54" s="128"/>
      <c r="S54" s="128"/>
      <c r="T54" s="128"/>
      <c r="U54" s="128"/>
      <c r="V54" s="128"/>
      <c r="W54" s="128"/>
      <c r="X54" s="128"/>
      <c r="Y54" s="128"/>
      <c r="Z54" s="128"/>
      <c r="AA54" s="128"/>
      <c r="AB54" s="128"/>
      <c r="AC54" s="128"/>
      <c r="AD54" s="128"/>
      <c r="AE54" s="128"/>
      <c r="AF54" s="128"/>
    </row>
    <row r="55" spans="1:44" ht="19.5" customHeight="1" x14ac:dyDescent="0.2">
      <c r="A55" s="73"/>
      <c r="C55" s="465"/>
      <c r="D55" s="465"/>
      <c r="E55" s="465"/>
      <c r="F55" s="465"/>
      <c r="G55" s="465"/>
      <c r="H55" s="465"/>
      <c r="I55" s="465"/>
      <c r="J55" s="465"/>
      <c r="K55" s="465"/>
      <c r="L55" s="465"/>
      <c r="M55" s="465"/>
      <c r="N55" s="141"/>
      <c r="O55" s="141"/>
      <c r="P55" s="128"/>
      <c r="Q55" s="128"/>
      <c r="R55" s="128"/>
      <c r="S55" s="128"/>
      <c r="T55" s="128"/>
      <c r="U55" s="128"/>
      <c r="V55" s="128"/>
      <c r="W55" s="128"/>
      <c r="X55" s="128"/>
      <c r="Y55" s="128"/>
      <c r="Z55" s="128"/>
      <c r="AA55" s="128"/>
      <c r="AB55" s="128"/>
      <c r="AC55" s="128"/>
      <c r="AD55" s="128"/>
      <c r="AE55" s="128"/>
      <c r="AF55" s="128"/>
      <c r="AG55" s="124"/>
      <c r="AH55" s="124"/>
      <c r="AI55" s="124"/>
      <c r="AJ55" s="124"/>
      <c r="AK55" s="124"/>
      <c r="AL55" s="124"/>
      <c r="AM55" s="124"/>
      <c r="AN55" s="124"/>
      <c r="AR55" s="84"/>
    </row>
    <row r="56" spans="1:44" ht="29.25" customHeight="1" x14ac:dyDescent="0.15">
      <c r="A56" s="73"/>
      <c r="C56" s="93"/>
      <c r="D56" s="93"/>
      <c r="E56" s="93"/>
      <c r="F56" s="93"/>
      <c r="G56" s="12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93"/>
      <c r="AL56" s="93"/>
      <c r="AM56" s="93"/>
      <c r="AN56" s="93"/>
      <c r="AR56" s="84"/>
    </row>
    <row r="57" spans="1:44" ht="15" customHeight="1" x14ac:dyDescent="0.2">
      <c r="A57" s="73"/>
      <c r="C57" s="528" t="s">
        <v>290</v>
      </c>
      <c r="D57" s="528"/>
      <c r="E57" s="528"/>
      <c r="F57" s="528"/>
      <c r="G57" s="528"/>
      <c r="H57" s="528"/>
      <c r="I57" s="528"/>
      <c r="J57" s="528"/>
      <c r="K57" s="528"/>
      <c r="L57" s="129"/>
      <c r="M57" s="167"/>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14"/>
      <c r="AK57" s="114"/>
      <c r="AL57" s="114"/>
      <c r="AM57" s="114"/>
      <c r="AN57" s="114"/>
      <c r="AR57" s="126"/>
    </row>
    <row r="58" spans="1:44" ht="17" thickBot="1" x14ac:dyDescent="0.25">
      <c r="A58" s="73"/>
      <c r="C58" s="528"/>
      <c r="D58" s="528"/>
      <c r="E58" s="528"/>
      <c r="F58" s="528"/>
      <c r="G58" s="528"/>
      <c r="H58" s="528"/>
      <c r="I58" s="528"/>
      <c r="J58" s="528"/>
      <c r="K58" s="528"/>
      <c r="L58" s="129"/>
      <c r="M58" s="128"/>
      <c r="N58" s="128"/>
      <c r="O58" s="128"/>
      <c r="P58" s="128"/>
      <c r="Q58" s="128"/>
      <c r="R58" s="128"/>
      <c r="S58" s="128"/>
      <c r="T58" s="128"/>
      <c r="U58" s="128"/>
      <c r="V58" s="128"/>
      <c r="W58" s="128"/>
      <c r="X58" s="128"/>
      <c r="Y58" s="128"/>
      <c r="Z58" s="128"/>
      <c r="AA58" s="128"/>
      <c r="AB58" s="128"/>
      <c r="AC58" s="128"/>
      <c r="AD58" s="128"/>
      <c r="AE58" s="128"/>
      <c r="AF58" s="128"/>
      <c r="AG58" s="128"/>
      <c r="AH58" s="128"/>
      <c r="AI58" s="128"/>
      <c r="AJ58" s="117"/>
      <c r="AK58" s="117"/>
      <c r="AL58" s="117"/>
      <c r="AM58" s="117"/>
      <c r="AN58" s="118"/>
      <c r="AO58" s="84"/>
    </row>
    <row r="59" spans="1:44" ht="52.5" customHeight="1" thickBot="1" x14ac:dyDescent="0.2">
      <c r="A59" s="73"/>
      <c r="C59" s="496" t="s">
        <v>263</v>
      </c>
      <c r="D59" s="498" t="s">
        <v>264</v>
      </c>
      <c r="E59" s="499"/>
      <c r="F59" s="499"/>
      <c r="G59" s="499"/>
      <c r="H59" s="489" t="s">
        <v>277</v>
      </c>
      <c r="I59" s="491" t="s">
        <v>278</v>
      </c>
      <c r="J59" s="492"/>
      <c r="K59" s="554" t="str">
        <f>+K44</f>
        <v>Fase 1: Aprestamiento</v>
      </c>
      <c r="L59" s="555"/>
      <c r="M59" s="555"/>
      <c r="N59" s="555"/>
      <c r="O59" s="555"/>
      <c r="P59" s="555"/>
      <c r="Q59" s="556"/>
      <c r="R59" s="554" t="str">
        <f>+O44</f>
        <v>Fase 2. Diagnostico</v>
      </c>
      <c r="S59" s="555"/>
      <c r="T59" s="555"/>
      <c r="U59" s="555"/>
      <c r="V59" s="555"/>
      <c r="W59" s="555"/>
      <c r="X59" s="556"/>
      <c r="Y59" s="557" t="str">
        <f>+S44</f>
        <v>Fase 3. Formulación</v>
      </c>
      <c r="Z59" s="555"/>
      <c r="AA59" s="555"/>
      <c r="AB59" s="555"/>
      <c r="AC59" s="555"/>
      <c r="AD59" s="555"/>
      <c r="AE59" s="556"/>
      <c r="AF59" s="558" t="s">
        <v>291</v>
      </c>
      <c r="AG59" s="559"/>
      <c r="AH59" s="559"/>
      <c r="AI59" s="559"/>
      <c r="AJ59" s="560"/>
      <c r="AK59" s="542" t="s">
        <v>292</v>
      </c>
      <c r="AL59" s="499"/>
      <c r="AM59" s="503" t="s">
        <v>293</v>
      </c>
      <c r="AN59" s="504"/>
      <c r="AO59" s="84"/>
    </row>
    <row r="60" spans="1:44" ht="48.75" customHeight="1" thickBot="1" x14ac:dyDescent="0.2">
      <c r="A60" s="73"/>
      <c r="C60" s="497"/>
      <c r="D60" s="500"/>
      <c r="E60" s="501"/>
      <c r="F60" s="501"/>
      <c r="G60" s="501"/>
      <c r="H60" s="490"/>
      <c r="I60" s="493"/>
      <c r="J60" s="494"/>
      <c r="K60" s="166" t="s">
        <v>283</v>
      </c>
      <c r="L60" s="142" t="s">
        <v>294</v>
      </c>
      <c r="M60" s="143" t="s">
        <v>284</v>
      </c>
      <c r="N60" s="142" t="s">
        <v>295</v>
      </c>
      <c r="O60" s="143" t="s">
        <v>285</v>
      </c>
      <c r="P60" s="142" t="s">
        <v>296</v>
      </c>
      <c r="Q60" s="139" t="s">
        <v>286</v>
      </c>
      <c r="R60" s="184" t="s">
        <v>283</v>
      </c>
      <c r="S60" s="185" t="s">
        <v>294</v>
      </c>
      <c r="T60" s="186" t="s">
        <v>284</v>
      </c>
      <c r="U60" s="185" t="s">
        <v>295</v>
      </c>
      <c r="V60" s="186" t="s">
        <v>285</v>
      </c>
      <c r="W60" s="185" t="s">
        <v>296</v>
      </c>
      <c r="X60" s="187" t="s">
        <v>286</v>
      </c>
      <c r="Y60" s="144" t="s">
        <v>283</v>
      </c>
      <c r="Z60" s="142" t="s">
        <v>294</v>
      </c>
      <c r="AA60" s="143" t="s">
        <v>284</v>
      </c>
      <c r="AB60" s="142" t="s">
        <v>295</v>
      </c>
      <c r="AC60" s="143" t="s">
        <v>285</v>
      </c>
      <c r="AD60" s="142" t="s">
        <v>296</v>
      </c>
      <c r="AE60" s="139" t="s">
        <v>286</v>
      </c>
      <c r="AF60" s="145" t="s">
        <v>283</v>
      </c>
      <c r="AG60" s="146" t="s">
        <v>284</v>
      </c>
      <c r="AH60" s="146" t="s">
        <v>285</v>
      </c>
      <c r="AI60" s="168" t="s">
        <v>286</v>
      </c>
      <c r="AJ60" s="172" t="s">
        <v>297</v>
      </c>
      <c r="AK60" s="547"/>
      <c r="AL60" s="501"/>
      <c r="AM60" s="506"/>
      <c r="AN60" s="522"/>
      <c r="AO60" s="126"/>
    </row>
    <row r="61" spans="1:44" ht="24" customHeight="1" x14ac:dyDescent="0.15">
      <c r="A61" s="73"/>
      <c r="C61" s="170">
        <v>1</v>
      </c>
      <c r="D61" s="469" t="str">
        <f>IF(ISBLANK(D47),"",D47)</f>
        <v/>
      </c>
      <c r="E61" s="470"/>
      <c r="F61" s="470"/>
      <c r="G61" s="470"/>
      <c r="H61" s="210" t="str">
        <f t="shared" ref="H61:H66" si="6">IFERROR(VLOOKUP(D61,$D$34:$X$40,9,FALSE),"")</f>
        <v/>
      </c>
      <c r="I61" s="475" t="str">
        <f>IFERROR((VLOOKUP(D61,$D$34:$X$40,11,FALSE)),"")</f>
        <v/>
      </c>
      <c r="J61" s="476"/>
      <c r="K61" s="175"/>
      <c r="L61" s="147"/>
      <c r="M61" s="147"/>
      <c r="N61" s="147"/>
      <c r="O61" s="147"/>
      <c r="P61" s="147"/>
      <c r="Q61" s="182"/>
      <c r="R61" s="188"/>
      <c r="S61" s="189"/>
      <c r="T61" s="189"/>
      <c r="U61" s="189"/>
      <c r="V61" s="189"/>
      <c r="W61" s="189"/>
      <c r="X61" s="190"/>
      <c r="Y61" s="147"/>
      <c r="Z61" s="147"/>
      <c r="AA61" s="147"/>
      <c r="AB61" s="147"/>
      <c r="AC61" s="147"/>
      <c r="AD61" s="147"/>
      <c r="AE61" s="147"/>
      <c r="AF61" s="199">
        <f>+K61+L61+R61+S61+Y61+Z61</f>
        <v>0</v>
      </c>
      <c r="AG61" s="203">
        <f t="shared" ref="AG61:AG66" si="7">+M61+N61+T61+U61+AA61+AB61</f>
        <v>0</v>
      </c>
      <c r="AH61" s="203">
        <f t="shared" ref="AH61:AI66" si="8">+O61+P61+V61+W61+AC61+AD61</f>
        <v>0</v>
      </c>
      <c r="AI61" s="203">
        <f t="shared" si="8"/>
        <v>0</v>
      </c>
      <c r="AJ61" s="212" t="str">
        <f t="shared" ref="AJ61:AJ66" si="9">IFERROR((IF((SUM(K61:AE61)+I61)&gt;100%,"ERROR",(SUM(K61:AE61)+I61))),"")</f>
        <v/>
      </c>
      <c r="AK61" s="562" t="str">
        <f>IF(AJ61&lt;100%,"NO REPORTA",IF(AJ61=100%,"REPORTE",""))</f>
        <v/>
      </c>
      <c r="AL61" s="563"/>
      <c r="AM61" s="563" t="str">
        <f>IF(AJ61&lt;100%,"NO REPORTA",IF(AJ61=100%,"REPORTE",""))</f>
        <v/>
      </c>
      <c r="AN61" s="568"/>
      <c r="AO61" s="116"/>
      <c r="AQ61" s="84"/>
    </row>
    <row r="62" spans="1:44" ht="24" customHeight="1" x14ac:dyDescent="0.15">
      <c r="A62" s="73"/>
      <c r="C62" s="208">
        <f>+C61+1</f>
        <v>2</v>
      </c>
      <c r="D62" s="471" t="str">
        <f>IF(ISBLANK(D48),"",D48)</f>
        <v/>
      </c>
      <c r="E62" s="472"/>
      <c r="F62" s="472"/>
      <c r="G62" s="472"/>
      <c r="H62" s="211" t="str">
        <f t="shared" si="6"/>
        <v/>
      </c>
      <c r="I62" s="477" t="str">
        <f t="shared" ref="I62:I66" si="10">IFERROR((VLOOKUP(D62,$D$34:$X$40,11,FALSE)),"")</f>
        <v/>
      </c>
      <c r="J62" s="478"/>
      <c r="K62" s="175"/>
      <c r="L62" s="147"/>
      <c r="M62" s="147"/>
      <c r="N62" s="147"/>
      <c r="O62" s="147"/>
      <c r="P62" s="147"/>
      <c r="Q62" s="182"/>
      <c r="R62" s="178"/>
      <c r="S62" s="80"/>
      <c r="T62" s="80"/>
      <c r="U62" s="80"/>
      <c r="V62" s="80"/>
      <c r="W62" s="80"/>
      <c r="X62" s="179"/>
      <c r="Y62" s="147"/>
      <c r="Z62" s="147"/>
      <c r="AA62" s="147"/>
      <c r="AB62" s="147"/>
      <c r="AC62" s="147"/>
      <c r="AD62" s="147"/>
      <c r="AE62" s="147"/>
      <c r="AF62" s="202">
        <f t="shared" ref="AF62:AF66" si="11">+K62+L62+R62+S62+Y62+Z62</f>
        <v>0</v>
      </c>
      <c r="AG62" s="203">
        <f t="shared" si="7"/>
        <v>0</v>
      </c>
      <c r="AH62" s="203">
        <f t="shared" si="8"/>
        <v>0</v>
      </c>
      <c r="AI62" s="203">
        <f t="shared" si="8"/>
        <v>0</v>
      </c>
      <c r="AJ62" s="213" t="str">
        <f t="shared" si="9"/>
        <v/>
      </c>
      <c r="AK62" s="564" t="str">
        <f t="shared" ref="AK62:AK65" si="12">IF(AJ62&lt;100%,"NO REPORTA",IF(AJ62=100%,"REPORTE",""))</f>
        <v/>
      </c>
      <c r="AL62" s="565"/>
      <c r="AM62" s="565" t="str">
        <f t="shared" ref="AM62:AM66" si="13">IF(AJ62&lt;100%,"NO REPORTA",IF(AJ62=100%,"REPORTE",""))</f>
        <v/>
      </c>
      <c r="AN62" s="569"/>
      <c r="AQ62" s="84"/>
    </row>
    <row r="63" spans="1:44" ht="24" customHeight="1" x14ac:dyDescent="0.15">
      <c r="A63" s="73"/>
      <c r="C63" s="208">
        <f>+C62+1</f>
        <v>3</v>
      </c>
      <c r="D63" s="473"/>
      <c r="E63" s="474"/>
      <c r="F63" s="474"/>
      <c r="G63" s="474"/>
      <c r="H63" s="211" t="str">
        <f t="shared" si="6"/>
        <v/>
      </c>
      <c r="I63" s="477" t="str">
        <f t="shared" si="10"/>
        <v/>
      </c>
      <c r="J63" s="478"/>
      <c r="K63" s="175"/>
      <c r="L63" s="147"/>
      <c r="M63" s="147"/>
      <c r="N63" s="147"/>
      <c r="O63" s="147"/>
      <c r="P63" s="147"/>
      <c r="Q63" s="182"/>
      <c r="R63" s="178"/>
      <c r="S63" s="80"/>
      <c r="T63" s="80"/>
      <c r="U63" s="80"/>
      <c r="V63" s="80"/>
      <c r="W63" s="80"/>
      <c r="X63" s="179"/>
      <c r="Y63" s="147"/>
      <c r="Z63" s="147"/>
      <c r="AA63" s="147"/>
      <c r="AB63" s="147"/>
      <c r="AC63" s="147"/>
      <c r="AD63" s="147"/>
      <c r="AE63" s="147"/>
      <c r="AF63" s="202">
        <f t="shared" si="11"/>
        <v>0</v>
      </c>
      <c r="AG63" s="203">
        <f t="shared" si="7"/>
        <v>0</v>
      </c>
      <c r="AH63" s="203">
        <f t="shared" si="8"/>
        <v>0</v>
      </c>
      <c r="AI63" s="203">
        <f t="shared" si="8"/>
        <v>0</v>
      </c>
      <c r="AJ63" s="213" t="str">
        <f t="shared" si="9"/>
        <v/>
      </c>
      <c r="AK63" s="564" t="str">
        <f>IF(AJ63&lt;100%,"NO REPORTA",IF(AJ63=100%,"REPORTE",""))</f>
        <v/>
      </c>
      <c r="AL63" s="565"/>
      <c r="AM63" s="565" t="str">
        <f t="shared" si="13"/>
        <v/>
      </c>
      <c r="AN63" s="569"/>
      <c r="AO63" s="84"/>
      <c r="AP63" s="84"/>
      <c r="AQ63" s="126"/>
    </row>
    <row r="64" spans="1:44" ht="24" customHeight="1" x14ac:dyDescent="0.15">
      <c r="A64" s="73"/>
      <c r="C64" s="208">
        <f>+C63+1</f>
        <v>4</v>
      </c>
      <c r="D64" s="471" t="str">
        <f t="shared" ref="D64:D66" si="14">IF(ISBLANK(D50),"",D50)</f>
        <v/>
      </c>
      <c r="E64" s="472"/>
      <c r="F64" s="472"/>
      <c r="G64" s="472"/>
      <c r="H64" s="211" t="str">
        <f t="shared" si="6"/>
        <v/>
      </c>
      <c r="I64" s="477" t="str">
        <f t="shared" si="10"/>
        <v/>
      </c>
      <c r="J64" s="478"/>
      <c r="K64" s="175"/>
      <c r="L64" s="147"/>
      <c r="M64" s="147"/>
      <c r="N64" s="147"/>
      <c r="O64" s="147"/>
      <c r="P64" s="147"/>
      <c r="Q64" s="182"/>
      <c r="R64" s="178"/>
      <c r="S64" s="80"/>
      <c r="T64" s="80"/>
      <c r="U64" s="80"/>
      <c r="V64" s="80"/>
      <c r="W64" s="80"/>
      <c r="X64" s="179"/>
      <c r="Y64" s="147"/>
      <c r="Z64" s="147"/>
      <c r="AA64" s="147"/>
      <c r="AB64" s="147"/>
      <c r="AC64" s="147"/>
      <c r="AD64" s="147"/>
      <c r="AE64" s="147"/>
      <c r="AF64" s="202">
        <f t="shared" si="11"/>
        <v>0</v>
      </c>
      <c r="AG64" s="203">
        <f t="shared" si="7"/>
        <v>0</v>
      </c>
      <c r="AH64" s="203">
        <f t="shared" si="8"/>
        <v>0</v>
      </c>
      <c r="AI64" s="203">
        <f t="shared" si="8"/>
        <v>0</v>
      </c>
      <c r="AJ64" s="213" t="str">
        <f t="shared" si="9"/>
        <v/>
      </c>
      <c r="AK64" s="564" t="str">
        <f t="shared" si="12"/>
        <v/>
      </c>
      <c r="AL64" s="565"/>
      <c r="AM64" s="565" t="str">
        <f t="shared" si="13"/>
        <v/>
      </c>
      <c r="AN64" s="569"/>
    </row>
    <row r="65" spans="1:45" ht="24" customHeight="1" x14ac:dyDescent="0.15">
      <c r="A65" s="73"/>
      <c r="C65" s="208">
        <f>+C64+1</f>
        <v>5</v>
      </c>
      <c r="D65" s="471" t="str">
        <f t="shared" si="14"/>
        <v/>
      </c>
      <c r="E65" s="472"/>
      <c r="F65" s="472"/>
      <c r="G65" s="472"/>
      <c r="H65" s="211" t="str">
        <f t="shared" si="6"/>
        <v/>
      </c>
      <c r="I65" s="477" t="str">
        <f t="shared" si="10"/>
        <v/>
      </c>
      <c r="J65" s="478"/>
      <c r="K65" s="175"/>
      <c r="L65" s="147"/>
      <c r="M65" s="147"/>
      <c r="N65" s="147"/>
      <c r="O65" s="147"/>
      <c r="P65" s="147"/>
      <c r="Q65" s="182"/>
      <c r="R65" s="178"/>
      <c r="S65" s="80"/>
      <c r="T65" s="80"/>
      <c r="U65" s="80"/>
      <c r="V65" s="80"/>
      <c r="W65" s="80"/>
      <c r="X65" s="179"/>
      <c r="Y65" s="147"/>
      <c r="Z65" s="147"/>
      <c r="AA65" s="147"/>
      <c r="AB65" s="147"/>
      <c r="AC65" s="147"/>
      <c r="AD65" s="147"/>
      <c r="AE65" s="147"/>
      <c r="AF65" s="202">
        <f t="shared" si="11"/>
        <v>0</v>
      </c>
      <c r="AG65" s="203">
        <f t="shared" si="7"/>
        <v>0</v>
      </c>
      <c r="AH65" s="203">
        <f t="shared" si="8"/>
        <v>0</v>
      </c>
      <c r="AI65" s="203">
        <f t="shared" si="8"/>
        <v>0</v>
      </c>
      <c r="AJ65" s="213" t="str">
        <f t="shared" si="9"/>
        <v/>
      </c>
      <c r="AK65" s="564" t="str">
        <f t="shared" si="12"/>
        <v/>
      </c>
      <c r="AL65" s="565"/>
      <c r="AM65" s="565" t="str">
        <f t="shared" si="13"/>
        <v/>
      </c>
      <c r="AN65" s="569"/>
      <c r="AO65" s="85"/>
      <c r="AP65" s="85"/>
      <c r="AQ65" s="85"/>
      <c r="AR65" s="85"/>
      <c r="AS65" s="85"/>
    </row>
    <row r="66" spans="1:45" ht="24" customHeight="1" thickBot="1" x14ac:dyDescent="0.2">
      <c r="A66" s="73"/>
      <c r="C66" s="217">
        <f>+C65+1</f>
        <v>6</v>
      </c>
      <c r="D66" s="487" t="str">
        <f t="shared" si="14"/>
        <v/>
      </c>
      <c r="E66" s="488"/>
      <c r="F66" s="488"/>
      <c r="G66" s="488"/>
      <c r="H66" s="218" t="str">
        <f t="shared" si="6"/>
        <v/>
      </c>
      <c r="I66" s="485" t="str">
        <f t="shared" si="10"/>
        <v/>
      </c>
      <c r="J66" s="486"/>
      <c r="K66" s="176"/>
      <c r="L66" s="177"/>
      <c r="M66" s="177"/>
      <c r="N66" s="177"/>
      <c r="O66" s="177"/>
      <c r="P66" s="177"/>
      <c r="Q66" s="183"/>
      <c r="R66" s="180"/>
      <c r="S66" s="148"/>
      <c r="T66" s="148"/>
      <c r="U66" s="148"/>
      <c r="V66" s="148"/>
      <c r="W66" s="148"/>
      <c r="X66" s="181"/>
      <c r="Y66" s="147"/>
      <c r="Z66" s="147"/>
      <c r="AA66" s="147"/>
      <c r="AB66" s="147"/>
      <c r="AC66" s="147"/>
      <c r="AD66" s="147"/>
      <c r="AE66" s="147"/>
      <c r="AF66" s="214">
        <f t="shared" si="11"/>
        <v>0</v>
      </c>
      <c r="AG66" s="215">
        <f t="shared" si="7"/>
        <v>0</v>
      </c>
      <c r="AH66" s="215">
        <f t="shared" si="8"/>
        <v>0</v>
      </c>
      <c r="AI66" s="215">
        <f t="shared" si="8"/>
        <v>0</v>
      </c>
      <c r="AJ66" s="216" t="str">
        <f t="shared" si="9"/>
        <v/>
      </c>
      <c r="AK66" s="566" t="str">
        <f>IF(AJ66&lt;100%,"NO REPORTA",IF(AJ66=100%,"REPORTE",""))</f>
        <v/>
      </c>
      <c r="AL66" s="567"/>
      <c r="AM66" s="567" t="str">
        <f t="shared" si="13"/>
        <v/>
      </c>
      <c r="AN66" s="570"/>
    </row>
    <row r="67" spans="1:45" ht="24" customHeight="1" thickBot="1" x14ac:dyDescent="0.2">
      <c r="A67" s="73"/>
      <c r="C67" s="525" t="s">
        <v>298</v>
      </c>
      <c r="D67" s="526"/>
      <c r="E67" s="526"/>
      <c r="F67" s="526"/>
      <c r="G67" s="526"/>
      <c r="H67" s="526"/>
      <c r="I67" s="526"/>
      <c r="J67" s="526"/>
      <c r="K67" s="526"/>
      <c r="L67" s="526"/>
      <c r="M67" s="526"/>
      <c r="N67" s="526"/>
      <c r="O67" s="526"/>
      <c r="P67" s="526"/>
      <c r="Q67" s="526"/>
      <c r="R67" s="561"/>
      <c r="S67" s="561"/>
      <c r="T67" s="561"/>
      <c r="U67" s="561"/>
      <c r="V67" s="561"/>
      <c r="W67" s="561"/>
      <c r="X67" s="561"/>
      <c r="Y67" s="526"/>
      <c r="Z67" s="526"/>
      <c r="AA67" s="526"/>
      <c r="AB67" s="526"/>
      <c r="AC67" s="526"/>
      <c r="AD67" s="526"/>
      <c r="AE67" s="527"/>
      <c r="AF67" s="219" t="str">
        <f>IFERROR(AVERAGEIF(AF61:AF66,"&gt;0"),"")</f>
        <v/>
      </c>
      <c r="AG67" s="220" t="str">
        <f t="shared" ref="AG67:AJ67" si="15">IFERROR(AVERAGEIF(AG61:AG66,"&gt;0"),"")</f>
        <v/>
      </c>
      <c r="AH67" s="220" t="str">
        <f t="shared" si="15"/>
        <v/>
      </c>
      <c r="AI67" s="221" t="str">
        <f>IFERROR(AVERAGEIF(AI61:AI66,"&gt;0"),"")</f>
        <v/>
      </c>
      <c r="AJ67" s="222" t="str">
        <f t="shared" si="15"/>
        <v/>
      </c>
      <c r="AK67" s="171"/>
      <c r="AL67" s="171"/>
      <c r="AM67" s="171"/>
    </row>
    <row r="68" spans="1:45" ht="26.5" customHeight="1" x14ac:dyDescent="0.2">
      <c r="A68" s="73"/>
      <c r="C68" s="466" t="s">
        <v>299</v>
      </c>
      <c r="D68" s="466"/>
      <c r="E68" s="466"/>
      <c r="F68" s="466"/>
      <c r="G68" s="466"/>
      <c r="H68" s="466"/>
      <c r="I68" s="466"/>
      <c r="J68" s="466"/>
      <c r="K68" s="466"/>
      <c r="L68" s="466"/>
      <c r="M68" s="466"/>
      <c r="N68" s="128"/>
      <c r="O68" s="128"/>
      <c r="P68" s="128"/>
      <c r="Q68" s="128"/>
      <c r="R68" s="128"/>
      <c r="S68" s="128"/>
      <c r="T68" s="128"/>
      <c r="U68" s="128"/>
      <c r="V68" s="128"/>
      <c r="W68" s="128"/>
      <c r="X68" s="128"/>
      <c r="Y68" s="128"/>
      <c r="Z68" s="128"/>
      <c r="AA68" s="128"/>
      <c r="AB68" s="128"/>
      <c r="AC68" s="128"/>
      <c r="AD68" s="128"/>
      <c r="AE68" s="128"/>
      <c r="AF68" s="128"/>
      <c r="AG68" s="128"/>
      <c r="AH68" s="128"/>
      <c r="AI68" s="128"/>
    </row>
    <row r="69" spans="1:45" x14ac:dyDescent="0.2">
      <c r="A69" s="73"/>
      <c r="C69" s="467" t="s">
        <v>300</v>
      </c>
      <c r="D69" s="467"/>
      <c r="E69" s="467"/>
      <c r="F69" s="467"/>
      <c r="G69" s="467"/>
      <c r="H69" s="467"/>
      <c r="I69" s="467"/>
      <c r="J69" s="467"/>
      <c r="K69" s="467"/>
      <c r="L69" s="467"/>
      <c r="M69" s="467"/>
      <c r="N69" s="467"/>
      <c r="O69" s="169"/>
      <c r="P69" s="128"/>
      <c r="Q69" s="128"/>
      <c r="R69" s="128"/>
      <c r="S69" s="128"/>
      <c r="T69" s="128"/>
      <c r="U69" s="128"/>
      <c r="V69" s="128"/>
      <c r="W69" s="128"/>
      <c r="X69" s="128"/>
      <c r="Y69" s="128"/>
      <c r="Z69" s="128"/>
      <c r="AA69" s="128"/>
      <c r="AB69" s="128"/>
      <c r="AC69" s="128"/>
      <c r="AD69" s="128"/>
      <c r="AE69" s="128"/>
      <c r="AF69" s="128"/>
      <c r="AG69" s="128"/>
      <c r="AH69" s="128"/>
      <c r="AI69" s="128"/>
    </row>
    <row r="70" spans="1:45" ht="21.75" customHeight="1" x14ac:dyDescent="0.15">
      <c r="A70" s="73"/>
      <c r="C70" s="123"/>
      <c r="D70" s="123"/>
      <c r="E70" s="123"/>
      <c r="F70" s="119"/>
      <c r="G70" s="119"/>
      <c r="H70" s="119"/>
      <c r="I70" s="119"/>
      <c r="K70" s="76"/>
      <c r="M70" s="76"/>
      <c r="N70" s="76"/>
      <c r="O70" s="76"/>
      <c r="P70" s="76"/>
      <c r="Q70" s="76"/>
      <c r="R70" s="76"/>
      <c r="S70" s="76"/>
      <c r="T70" s="76"/>
      <c r="U70" s="76"/>
      <c r="V70" s="76"/>
    </row>
    <row r="71" spans="1:45" ht="26.25" customHeight="1" thickBot="1" x14ac:dyDescent="0.2">
      <c r="A71" s="73"/>
      <c r="C71" s="577" t="s">
        <v>225</v>
      </c>
      <c r="D71" s="577"/>
      <c r="E71" s="577"/>
      <c r="F71" s="577"/>
      <c r="G71" s="577"/>
      <c r="H71" s="577"/>
      <c r="I71" s="577"/>
      <c r="J71" s="577"/>
      <c r="K71" s="76"/>
      <c r="M71" s="76"/>
      <c r="N71" s="76"/>
      <c r="O71" s="76"/>
      <c r="P71" s="76"/>
      <c r="Q71" s="76"/>
      <c r="R71" s="76"/>
      <c r="S71" s="76"/>
      <c r="T71" s="76"/>
      <c r="U71" s="76"/>
      <c r="V71" s="76"/>
    </row>
    <row r="72" spans="1:45" ht="28.5" customHeight="1" thickBot="1" x14ac:dyDescent="0.2">
      <c r="A72" s="73"/>
      <c r="C72" s="191" t="s">
        <v>263</v>
      </c>
      <c r="D72" s="578" t="s">
        <v>301</v>
      </c>
      <c r="E72" s="578"/>
      <c r="F72" s="578"/>
      <c r="G72" s="578"/>
      <c r="H72" s="192" t="s">
        <v>283</v>
      </c>
      <c r="I72" s="192" t="s">
        <v>284</v>
      </c>
      <c r="J72" s="192" t="s">
        <v>285</v>
      </c>
      <c r="K72" s="193" t="s">
        <v>286</v>
      </c>
      <c r="M72" s="173"/>
      <c r="N72" s="76"/>
      <c r="O72" s="76"/>
      <c r="P72" s="76"/>
      <c r="Q72" s="76"/>
      <c r="R72" s="76"/>
      <c r="S72" s="76"/>
      <c r="T72" s="76"/>
      <c r="U72" s="76"/>
      <c r="V72" s="76"/>
    </row>
    <row r="73" spans="1:45" ht="24" customHeight="1" x14ac:dyDescent="0.15">
      <c r="A73" s="73"/>
      <c r="C73" s="194">
        <v>1</v>
      </c>
      <c r="D73" s="579" t="str">
        <f>IF(ISBLANK(D61),"",D61)</f>
        <v/>
      </c>
      <c r="E73" s="579"/>
      <c r="F73" s="579"/>
      <c r="G73" s="579"/>
      <c r="H73" s="223" t="str">
        <f>IFERROR((IF((AF61/W47)&gt;=100%,100%,(AF61/W47))),"")</f>
        <v/>
      </c>
      <c r="I73" s="223" t="str">
        <f>IFERROR((IF((AG61/X47)&gt;=100%,100%,(AG61/X47))),"")</f>
        <v/>
      </c>
      <c r="J73" s="223" t="str">
        <f t="shared" ref="J73:K78" si="16">IFERROR((IF((AH61/Y47)&gt;=100%,100%,(AH61/Y47))),"")</f>
        <v/>
      </c>
      <c r="K73" s="224" t="str">
        <f t="shared" si="16"/>
        <v/>
      </c>
      <c r="M73" s="174"/>
      <c r="N73" s="76"/>
      <c r="O73" s="76"/>
      <c r="P73" s="76"/>
      <c r="Q73" s="76"/>
      <c r="R73" s="76"/>
      <c r="S73" s="76"/>
      <c r="T73" s="76"/>
      <c r="U73" s="76"/>
      <c r="V73" s="76"/>
    </row>
    <row r="74" spans="1:45" ht="24" customHeight="1" x14ac:dyDescent="0.15">
      <c r="A74" s="73"/>
      <c r="C74" s="232">
        <f>+C73+1</f>
        <v>2</v>
      </c>
      <c r="D74" s="582" t="str">
        <f t="shared" ref="D74:D78" si="17">IF(ISBLANK(D62),"",D62)</f>
        <v/>
      </c>
      <c r="E74" s="582"/>
      <c r="F74" s="582"/>
      <c r="G74" s="582"/>
      <c r="H74" s="225" t="str">
        <f t="shared" ref="H74:H77" si="18">IFERROR((IF((AF62/W48)&gt;=100%,100%,(AF62/W48))),"")</f>
        <v/>
      </c>
      <c r="I74" s="225" t="str">
        <f t="shared" ref="I74:I79" si="19">IFERROR((IF((AG62/X48)&gt;=100%,100%,(AG62/X48))),"")</f>
        <v/>
      </c>
      <c r="J74" s="225" t="str">
        <f t="shared" si="16"/>
        <v/>
      </c>
      <c r="K74" s="226" t="str">
        <f t="shared" si="16"/>
        <v/>
      </c>
      <c r="M74" s="174"/>
      <c r="N74" s="76"/>
      <c r="O74" s="76"/>
      <c r="P74" s="76"/>
      <c r="Q74" s="76"/>
      <c r="R74" s="76"/>
      <c r="S74" s="76"/>
      <c r="T74" s="76"/>
      <c r="U74" s="76"/>
      <c r="V74" s="76"/>
    </row>
    <row r="75" spans="1:45" ht="24" customHeight="1" x14ac:dyDescent="0.15">
      <c r="A75" s="73"/>
      <c r="C75" s="232">
        <f>+C74+1</f>
        <v>3</v>
      </c>
      <c r="D75" s="582" t="str">
        <f t="shared" si="17"/>
        <v/>
      </c>
      <c r="E75" s="582"/>
      <c r="F75" s="582"/>
      <c r="G75" s="582"/>
      <c r="H75" s="225" t="str">
        <f t="shared" si="18"/>
        <v/>
      </c>
      <c r="I75" s="225" t="str">
        <f t="shared" si="19"/>
        <v/>
      </c>
      <c r="J75" s="225" t="str">
        <f t="shared" si="16"/>
        <v/>
      </c>
      <c r="K75" s="226" t="str">
        <f t="shared" si="16"/>
        <v/>
      </c>
      <c r="M75" s="174"/>
      <c r="N75" s="76"/>
      <c r="O75" s="76"/>
      <c r="P75" s="76"/>
      <c r="Q75" s="76"/>
      <c r="R75" s="76"/>
      <c r="S75" s="76"/>
      <c r="T75" s="76"/>
      <c r="U75" s="76"/>
      <c r="V75" s="76"/>
    </row>
    <row r="76" spans="1:45" ht="24" customHeight="1" x14ac:dyDescent="0.15">
      <c r="A76" s="73"/>
      <c r="C76" s="232">
        <f>+C75+1</f>
        <v>4</v>
      </c>
      <c r="D76" s="582" t="str">
        <f t="shared" si="17"/>
        <v/>
      </c>
      <c r="E76" s="582"/>
      <c r="F76" s="582"/>
      <c r="G76" s="582"/>
      <c r="H76" s="225" t="str">
        <f t="shared" si="18"/>
        <v/>
      </c>
      <c r="I76" s="225" t="str">
        <f t="shared" si="19"/>
        <v/>
      </c>
      <c r="J76" s="225" t="str">
        <f t="shared" si="16"/>
        <v/>
      </c>
      <c r="K76" s="226" t="str">
        <f t="shared" si="16"/>
        <v/>
      </c>
      <c r="M76" s="174"/>
      <c r="N76" s="76"/>
      <c r="O76" s="76"/>
      <c r="P76" s="76"/>
      <c r="Q76" s="76"/>
      <c r="R76" s="76"/>
      <c r="S76" s="76"/>
      <c r="T76" s="76"/>
      <c r="U76" s="76"/>
      <c r="V76" s="76"/>
    </row>
    <row r="77" spans="1:45" ht="24" customHeight="1" x14ac:dyDescent="0.15">
      <c r="A77" s="73"/>
      <c r="C77" s="232">
        <f>+C76+1</f>
        <v>5</v>
      </c>
      <c r="D77" s="582" t="str">
        <f t="shared" si="17"/>
        <v/>
      </c>
      <c r="E77" s="582"/>
      <c r="F77" s="582"/>
      <c r="G77" s="582"/>
      <c r="H77" s="225" t="str">
        <f t="shared" si="18"/>
        <v/>
      </c>
      <c r="I77" s="225" t="str">
        <f t="shared" si="19"/>
        <v/>
      </c>
      <c r="J77" s="225" t="str">
        <f t="shared" si="16"/>
        <v/>
      </c>
      <c r="K77" s="226" t="str">
        <f t="shared" si="16"/>
        <v/>
      </c>
      <c r="M77" s="174"/>
      <c r="N77" s="76"/>
      <c r="O77" s="76"/>
      <c r="P77" s="76"/>
      <c r="Q77" s="76"/>
      <c r="R77" s="76"/>
      <c r="S77" s="76"/>
      <c r="T77" s="76"/>
      <c r="U77" s="76"/>
      <c r="V77" s="76"/>
    </row>
    <row r="78" spans="1:45" ht="24" customHeight="1" thickBot="1" x14ac:dyDescent="0.2">
      <c r="A78" s="73"/>
      <c r="C78" s="233">
        <f>+C77+1</f>
        <v>6</v>
      </c>
      <c r="D78" s="583" t="str">
        <f t="shared" si="17"/>
        <v/>
      </c>
      <c r="E78" s="583"/>
      <c r="F78" s="583"/>
      <c r="G78" s="583"/>
      <c r="H78" s="227" t="str">
        <f>IFERROR((IF((AF66/W52)&gt;=100%,100%,(AF66/W52))),"")</f>
        <v/>
      </c>
      <c r="I78" s="227" t="str">
        <f t="shared" si="19"/>
        <v/>
      </c>
      <c r="J78" s="227" t="str">
        <f t="shared" si="16"/>
        <v/>
      </c>
      <c r="K78" s="228" t="str">
        <f t="shared" si="16"/>
        <v/>
      </c>
      <c r="M78" s="174"/>
    </row>
    <row r="79" spans="1:45" ht="49.5" customHeight="1" thickBot="1" x14ac:dyDescent="0.2">
      <c r="A79" s="73"/>
      <c r="C79" s="580" t="s">
        <v>302</v>
      </c>
      <c r="D79" s="581"/>
      <c r="E79" s="581"/>
      <c r="F79" s="581"/>
      <c r="G79" s="581"/>
      <c r="H79" s="229" t="str">
        <f>IFERROR((IF((AF67/W53)&gt;=100%,100%,(AF67/W53))),"")</f>
        <v/>
      </c>
      <c r="I79" s="230" t="str">
        <f t="shared" si="19"/>
        <v/>
      </c>
      <c r="J79" s="230" t="str">
        <f t="shared" ref="J79:K79" si="20">IFERROR((IF((AH67/Y53)&gt;=100%,100%,(AH67/Y53))),"")</f>
        <v/>
      </c>
      <c r="K79" s="231" t="str">
        <f t="shared" si="20"/>
        <v/>
      </c>
      <c r="M79" s="174"/>
    </row>
    <row r="80" spans="1:45" ht="16.5" customHeight="1" x14ac:dyDescent="0.15">
      <c r="A80" s="73"/>
      <c r="C80" s="82"/>
      <c r="D80" s="71"/>
      <c r="E80" s="120"/>
      <c r="F80" s="121"/>
      <c r="G80" s="121"/>
      <c r="H80" s="121"/>
      <c r="I80" s="121"/>
      <c r="J80" s="121"/>
      <c r="L80" s="121"/>
    </row>
    <row r="81" spans="1:26" ht="42.75" customHeight="1" x14ac:dyDescent="0.15">
      <c r="A81" s="73"/>
      <c r="C81" s="464"/>
      <c r="D81" s="464"/>
      <c r="E81" s="464"/>
      <c r="F81" s="111"/>
      <c r="G81" s="464"/>
      <c r="H81" s="464"/>
      <c r="I81" s="464"/>
    </row>
    <row r="82" spans="1:26" x14ac:dyDescent="0.15">
      <c r="A82" s="73"/>
      <c r="C82" s="234" t="str">
        <f>+UPPER(B84)</f>
        <v/>
      </c>
    </row>
    <row r="83" spans="1:26" s="79" customFormat="1" x14ac:dyDescent="0.15">
      <c r="A83" s="73"/>
      <c r="B83" s="86"/>
      <c r="C83" s="87"/>
      <c r="D83" s="88"/>
      <c r="E83" s="88"/>
      <c r="F83" s="88"/>
      <c r="G83" s="88"/>
      <c r="H83" s="88"/>
      <c r="I83" s="88"/>
      <c r="J83" s="88"/>
      <c r="K83" s="88"/>
      <c r="L83" s="88"/>
      <c r="M83" s="88"/>
      <c r="N83" s="88"/>
      <c r="O83" s="88"/>
      <c r="P83" s="88"/>
      <c r="Q83" s="88"/>
      <c r="R83" s="88"/>
      <c r="S83" s="88"/>
      <c r="T83" s="88"/>
      <c r="U83" s="88"/>
      <c r="V83" s="88"/>
      <c r="W83" s="88"/>
      <c r="Y83" s="88"/>
      <c r="Z83" s="88"/>
    </row>
    <row r="84" spans="1:26" s="79" customFormat="1" ht="26.25" customHeight="1" x14ac:dyDescent="0.15">
      <c r="A84" s="73"/>
      <c r="B84" s="98"/>
      <c r="C84" s="463" t="s">
        <v>303</v>
      </c>
      <c r="D84" s="463"/>
      <c r="E84" s="463"/>
      <c r="F84" s="463"/>
      <c r="G84" s="463"/>
      <c r="H84" s="463"/>
      <c r="I84" s="463"/>
      <c r="J84" s="463"/>
      <c r="K84" s="463"/>
      <c r="L84" s="463"/>
      <c r="M84" s="463"/>
      <c r="N84" s="463"/>
      <c r="O84" s="463"/>
      <c r="P84" s="463"/>
      <c r="Q84" s="463"/>
      <c r="R84" s="463"/>
      <c r="S84" s="463"/>
      <c r="T84" s="463"/>
      <c r="U84" s="89"/>
      <c r="V84" s="89"/>
      <c r="W84" s="89"/>
      <c r="Y84" s="90"/>
      <c r="Z84" s="88"/>
    </row>
    <row r="85" spans="1:26" s="79" customFormat="1" ht="35.25" customHeight="1" x14ac:dyDescent="0.15">
      <c r="A85" s="73"/>
      <c r="B85" s="468">
        <v>1</v>
      </c>
      <c r="C85" s="454" t="s">
        <v>162</v>
      </c>
      <c r="D85" s="454"/>
      <c r="E85" s="454"/>
      <c r="F85" s="455"/>
      <c r="G85" s="455"/>
      <c r="H85" s="455"/>
      <c r="I85" s="455"/>
      <c r="J85" s="455"/>
      <c r="K85" s="455"/>
      <c r="L85" s="455"/>
      <c r="M85" s="455"/>
      <c r="N85" s="455"/>
      <c r="O85" s="455"/>
      <c r="P85" s="455"/>
      <c r="Q85" s="455"/>
      <c r="R85" s="455"/>
      <c r="S85" s="455"/>
      <c r="T85" s="455"/>
      <c r="U85" s="86"/>
      <c r="V85" s="86"/>
      <c r="W85" s="86"/>
      <c r="Y85" s="90"/>
      <c r="Z85" s="88"/>
    </row>
    <row r="86" spans="1:26" s="79" customFormat="1" ht="35.25" customHeight="1" x14ac:dyDescent="0.15">
      <c r="A86" s="73"/>
      <c r="B86" s="468"/>
      <c r="C86" s="454" t="s">
        <v>1</v>
      </c>
      <c r="D86" s="454"/>
      <c r="E86" s="454"/>
      <c r="F86" s="455"/>
      <c r="G86" s="455"/>
      <c r="H86" s="455"/>
      <c r="I86" s="455"/>
      <c r="J86" s="455"/>
      <c r="K86" s="455"/>
      <c r="L86" s="455"/>
      <c r="M86" s="455"/>
      <c r="N86" s="455"/>
      <c r="O86" s="455"/>
      <c r="P86" s="455"/>
      <c r="Q86" s="455"/>
      <c r="R86" s="455"/>
      <c r="S86" s="455"/>
      <c r="T86" s="455"/>
      <c r="U86" s="86"/>
      <c r="V86" s="86"/>
      <c r="W86" s="86"/>
      <c r="Y86" s="90"/>
      <c r="Z86" s="88"/>
    </row>
    <row r="87" spans="1:26" s="79" customFormat="1" ht="35.25" customHeight="1" x14ac:dyDescent="0.15">
      <c r="A87" s="73"/>
      <c r="B87" s="468"/>
      <c r="C87" s="454" t="s">
        <v>304</v>
      </c>
      <c r="D87" s="454"/>
      <c r="E87" s="454"/>
      <c r="F87" s="455"/>
      <c r="G87" s="455"/>
      <c r="H87" s="455"/>
      <c r="I87" s="455"/>
      <c r="J87" s="455"/>
      <c r="K87" s="455"/>
      <c r="L87" s="455"/>
      <c r="M87" s="455"/>
      <c r="N87" s="455"/>
      <c r="O87" s="455"/>
      <c r="P87" s="455"/>
      <c r="Q87" s="455"/>
      <c r="R87" s="455"/>
      <c r="S87" s="455"/>
      <c r="T87" s="455"/>
      <c r="U87" s="86"/>
      <c r="V87" s="86"/>
      <c r="W87" s="86"/>
      <c r="Y87" s="90"/>
      <c r="Z87" s="88"/>
    </row>
    <row r="88" spans="1:26" s="79" customFormat="1" ht="35.25" customHeight="1" x14ac:dyDescent="0.15">
      <c r="A88" s="73"/>
      <c r="B88" s="468"/>
      <c r="C88" s="454" t="s">
        <v>160</v>
      </c>
      <c r="D88" s="454"/>
      <c r="E88" s="454"/>
      <c r="F88" s="455"/>
      <c r="G88" s="455"/>
      <c r="H88" s="455"/>
      <c r="I88" s="455"/>
      <c r="J88" s="455"/>
      <c r="K88" s="455"/>
      <c r="L88" s="455"/>
      <c r="M88" s="455"/>
      <c r="N88" s="455"/>
      <c r="O88" s="455"/>
      <c r="P88" s="455"/>
      <c r="Q88" s="455"/>
      <c r="R88" s="455"/>
      <c r="S88" s="455"/>
      <c r="T88" s="455"/>
      <c r="U88" s="86"/>
      <c r="V88" s="86"/>
      <c r="W88" s="86"/>
      <c r="Y88" s="90"/>
      <c r="Z88" s="88"/>
    </row>
    <row r="89" spans="1:26" s="79" customFormat="1" ht="35.25" customHeight="1" x14ac:dyDescent="0.15">
      <c r="A89" s="73"/>
      <c r="B89" s="468"/>
      <c r="C89" s="454" t="s">
        <v>305</v>
      </c>
      <c r="D89" s="454"/>
      <c r="E89" s="454"/>
      <c r="F89" s="455"/>
      <c r="G89" s="455"/>
      <c r="H89" s="455"/>
      <c r="I89" s="455"/>
      <c r="J89" s="455"/>
      <c r="K89" s="455"/>
      <c r="L89" s="455"/>
      <c r="M89" s="455"/>
      <c r="N89" s="455"/>
      <c r="O89" s="455"/>
      <c r="P89" s="455"/>
      <c r="Q89" s="455"/>
      <c r="R89" s="455"/>
      <c r="S89" s="455"/>
      <c r="T89" s="455"/>
      <c r="U89" s="86"/>
      <c r="V89" s="86"/>
      <c r="W89" s="86"/>
      <c r="Y89" s="90"/>
      <c r="Z89" s="88"/>
    </row>
    <row r="90" spans="1:26" s="79" customFormat="1" ht="35.25" customHeight="1" x14ac:dyDescent="0.15">
      <c r="A90" s="73"/>
      <c r="B90" s="468"/>
      <c r="C90" s="454" t="s">
        <v>163</v>
      </c>
      <c r="D90" s="454"/>
      <c r="E90" s="454"/>
      <c r="F90" s="455"/>
      <c r="G90" s="455"/>
      <c r="H90" s="455"/>
      <c r="I90" s="455"/>
      <c r="J90" s="455"/>
      <c r="K90" s="455"/>
      <c r="L90" s="455"/>
      <c r="M90" s="455"/>
      <c r="N90" s="455"/>
      <c r="O90" s="455"/>
      <c r="P90" s="455"/>
      <c r="Q90" s="455"/>
      <c r="R90" s="455"/>
      <c r="S90" s="455"/>
      <c r="T90" s="455"/>
      <c r="U90" s="86"/>
      <c r="V90" s="86"/>
      <c r="W90" s="86"/>
      <c r="Y90" s="90"/>
      <c r="Z90" s="88"/>
    </row>
    <row r="91" spans="1:26" s="79" customFormat="1" ht="35.25" customHeight="1" x14ac:dyDescent="0.15">
      <c r="A91" s="73"/>
      <c r="B91" s="468"/>
      <c r="C91" s="454" t="s">
        <v>306</v>
      </c>
      <c r="D91" s="454"/>
      <c r="E91" s="454"/>
      <c r="F91" s="455"/>
      <c r="G91" s="455"/>
      <c r="H91" s="455"/>
      <c r="I91" s="455"/>
      <c r="J91" s="455"/>
      <c r="K91" s="455"/>
      <c r="L91" s="455"/>
      <c r="M91" s="455"/>
      <c r="N91" s="455"/>
      <c r="O91" s="455"/>
      <c r="P91" s="455"/>
      <c r="Q91" s="455"/>
      <c r="R91" s="455"/>
      <c r="S91" s="455"/>
      <c r="T91" s="455"/>
      <c r="U91" s="86"/>
      <c r="V91" s="86"/>
      <c r="W91" s="86"/>
      <c r="X91" s="86"/>
      <c r="Y91" s="90"/>
      <c r="Z91" s="88"/>
    </row>
    <row r="92" spans="1:26" s="79" customFormat="1" x14ac:dyDescent="0.15">
      <c r="A92" s="73"/>
      <c r="B92" s="86"/>
      <c r="C92" s="87"/>
      <c r="D92" s="88"/>
      <c r="E92" s="88"/>
      <c r="F92" s="88"/>
      <c r="G92" s="88"/>
      <c r="H92" s="88"/>
      <c r="I92" s="88"/>
      <c r="J92" s="88"/>
      <c r="K92" s="88"/>
      <c r="L92" s="88"/>
      <c r="M92" s="88"/>
      <c r="N92" s="88"/>
      <c r="O92" s="88"/>
      <c r="P92" s="88"/>
      <c r="Q92" s="88"/>
      <c r="R92" s="88"/>
      <c r="S92" s="88"/>
      <c r="T92" s="88"/>
      <c r="U92" s="88"/>
      <c r="V92" s="88"/>
      <c r="W92" s="88"/>
      <c r="X92" s="88"/>
      <c r="Y92" s="88"/>
      <c r="Z92" s="88"/>
    </row>
    <row r="93" spans="1:26" x14ac:dyDescent="0.15">
      <c r="A93" s="73"/>
    </row>
    <row r="94" spans="1:26" x14ac:dyDescent="0.15">
      <c r="A94" s="73"/>
    </row>
    <row r="95" spans="1:26" x14ac:dyDescent="0.15">
      <c r="A95" s="73"/>
    </row>
  </sheetData>
  <sheetProtection algorithmName="SHA-512" hashValue="fA4v3X7fFe/a+3ewmARPSS5q3bMoPj9b7nZHQrTLEFhCwrfodFOM3hlc4bxItWWD7CPTO4mRDn8/bxUWR5mxFw==" saltValue="KTOfKHx0jKJiMa7tkpNCbg==" spinCount="100000" sheet="1" insertRows="0"/>
  <mergeCells count="171">
    <mergeCell ref="I14:P15"/>
    <mergeCell ref="C71:J71"/>
    <mergeCell ref="D72:G72"/>
    <mergeCell ref="D73:G73"/>
    <mergeCell ref="C79:G79"/>
    <mergeCell ref="D74:G74"/>
    <mergeCell ref="D75:G75"/>
    <mergeCell ref="D76:G76"/>
    <mergeCell ref="D77:G77"/>
    <mergeCell ref="D78:G78"/>
    <mergeCell ref="C43:K43"/>
    <mergeCell ref="D32:G33"/>
    <mergeCell ref="H32:I33"/>
    <mergeCell ref="N32:O33"/>
    <mergeCell ref="N34:O34"/>
    <mergeCell ref="N39:O39"/>
    <mergeCell ref="N40:O40"/>
    <mergeCell ref="P32:R32"/>
    <mergeCell ref="H34:I34"/>
    <mergeCell ref="H35:I35"/>
    <mergeCell ref="H36:I36"/>
    <mergeCell ref="H37:I37"/>
    <mergeCell ref="H38:I38"/>
    <mergeCell ref="H39:I39"/>
    <mergeCell ref="X45:X46"/>
    <mergeCell ref="Y45:Y46"/>
    <mergeCell ref="Z45:Z46"/>
    <mergeCell ref="K59:Q59"/>
    <mergeCell ref="R59:X59"/>
    <mergeCell ref="Y59:AE59"/>
    <mergeCell ref="AF59:AJ59"/>
    <mergeCell ref="C67:AE67"/>
    <mergeCell ref="AM59:AN60"/>
    <mergeCell ref="AK59:AL60"/>
    <mergeCell ref="AK61:AL61"/>
    <mergeCell ref="AK62:AL62"/>
    <mergeCell ref="AK63:AL63"/>
    <mergeCell ref="AK64:AL64"/>
    <mergeCell ref="AK65:AL65"/>
    <mergeCell ref="AK66:AL66"/>
    <mergeCell ref="AM61:AN61"/>
    <mergeCell ref="AM62:AN62"/>
    <mergeCell ref="AM63:AN63"/>
    <mergeCell ref="AM64:AN64"/>
    <mergeCell ref="AM65:AN65"/>
    <mergeCell ref="AM66:AN66"/>
    <mergeCell ref="D64:G64"/>
    <mergeCell ref="D65:G65"/>
    <mergeCell ref="AA45:AA46"/>
    <mergeCell ref="C53:V53"/>
    <mergeCell ref="C57:K57"/>
    <mergeCell ref="C58:K58"/>
    <mergeCell ref="C44:C46"/>
    <mergeCell ref="D47:G47"/>
    <mergeCell ref="D48:G48"/>
    <mergeCell ref="D49:G49"/>
    <mergeCell ref="D50:G50"/>
    <mergeCell ref="D51:G51"/>
    <mergeCell ref="D52:G52"/>
    <mergeCell ref="H44:H46"/>
    <mergeCell ref="I44:J46"/>
    <mergeCell ref="I51:J51"/>
    <mergeCell ref="I50:J50"/>
    <mergeCell ref="I49:J49"/>
    <mergeCell ref="I48:J48"/>
    <mergeCell ref="I47:J47"/>
    <mergeCell ref="D44:G46"/>
    <mergeCell ref="K45:N45"/>
    <mergeCell ref="O45:R45"/>
    <mergeCell ref="S45:V45"/>
    <mergeCell ref="W44:AA44"/>
    <mergeCell ref="W45:W46"/>
    <mergeCell ref="C30:U30"/>
    <mergeCell ref="C23:M23"/>
    <mergeCell ref="C24:H24"/>
    <mergeCell ref="C25:H25"/>
    <mergeCell ref="C26:H26"/>
    <mergeCell ref="C27:H27"/>
    <mergeCell ref="C28:H28"/>
    <mergeCell ref="T32:T33"/>
    <mergeCell ref="U32:X33"/>
    <mergeCell ref="C41:W41"/>
    <mergeCell ref="C59:C60"/>
    <mergeCell ref="D59:G60"/>
    <mergeCell ref="K44:N44"/>
    <mergeCell ref="O44:R44"/>
    <mergeCell ref="S44:V44"/>
    <mergeCell ref="I52:J52"/>
    <mergeCell ref="L32:L33"/>
    <mergeCell ref="M32:M33"/>
    <mergeCell ref="S32:S33"/>
    <mergeCell ref="C32:C33"/>
    <mergeCell ref="J32:J33"/>
    <mergeCell ref="K32:K33"/>
    <mergeCell ref="H40:I40"/>
    <mergeCell ref="D34:G34"/>
    <mergeCell ref="D35:G35"/>
    <mergeCell ref="D36:G36"/>
    <mergeCell ref="D37:G37"/>
    <mergeCell ref="D38:G38"/>
    <mergeCell ref="D39:G39"/>
    <mergeCell ref="D40:G40"/>
    <mergeCell ref="V3:AT3"/>
    <mergeCell ref="H16:P16"/>
    <mergeCell ref="C91:E91"/>
    <mergeCell ref="F91:T91"/>
    <mergeCell ref="AA12:AI12"/>
    <mergeCell ref="AA13:AI13"/>
    <mergeCell ref="H17:P17"/>
    <mergeCell ref="Q16:Z16"/>
    <mergeCell ref="Q17:Z17"/>
    <mergeCell ref="C14:G14"/>
    <mergeCell ref="C15:G15"/>
    <mergeCell ref="C17:G17"/>
    <mergeCell ref="C16:G16"/>
    <mergeCell ref="N36:O36"/>
    <mergeCell ref="N35:O35"/>
    <mergeCell ref="N38:O38"/>
    <mergeCell ref="AJ12:AT12"/>
    <mergeCell ref="AK14:AT15"/>
    <mergeCell ref="I64:J64"/>
    <mergeCell ref="I65:J65"/>
    <mergeCell ref="I66:J66"/>
    <mergeCell ref="D66:G66"/>
    <mergeCell ref="H59:H60"/>
    <mergeCell ref="I59:J60"/>
    <mergeCell ref="C84:T84"/>
    <mergeCell ref="C81:E81"/>
    <mergeCell ref="G81:I81"/>
    <mergeCell ref="C54:M55"/>
    <mergeCell ref="C68:M68"/>
    <mergeCell ref="C69:N69"/>
    <mergeCell ref="C90:E90"/>
    <mergeCell ref="F90:T90"/>
    <mergeCell ref="B85:B91"/>
    <mergeCell ref="C85:E85"/>
    <mergeCell ref="F85:T85"/>
    <mergeCell ref="C86:E86"/>
    <mergeCell ref="F86:T86"/>
    <mergeCell ref="C87:E87"/>
    <mergeCell ref="F87:T87"/>
    <mergeCell ref="D61:G61"/>
    <mergeCell ref="D62:G62"/>
    <mergeCell ref="D63:G63"/>
    <mergeCell ref="I61:J61"/>
    <mergeCell ref="I62:J62"/>
    <mergeCell ref="I63:J63"/>
    <mergeCell ref="AJ13:AT13"/>
    <mergeCell ref="AJ16:AT16"/>
    <mergeCell ref="AJ17:AT17"/>
    <mergeCell ref="N37:O37"/>
    <mergeCell ref="B1:E1"/>
    <mergeCell ref="F1:AT1"/>
    <mergeCell ref="C88:E88"/>
    <mergeCell ref="F88:T88"/>
    <mergeCell ref="C89:E89"/>
    <mergeCell ref="F89:T89"/>
    <mergeCell ref="R14:Z15"/>
    <mergeCell ref="AB14:AI15"/>
    <mergeCell ref="AA16:AI16"/>
    <mergeCell ref="AA17:AI17"/>
    <mergeCell ref="H12:P12"/>
    <mergeCell ref="H13:P13"/>
    <mergeCell ref="Q13:Z13"/>
    <mergeCell ref="Q12:Z12"/>
    <mergeCell ref="B2:AT2"/>
    <mergeCell ref="B4:AT4"/>
    <mergeCell ref="D12:E12"/>
    <mergeCell ref="F6:G6"/>
    <mergeCell ref="F7:G7"/>
    <mergeCell ref="B3:U3"/>
  </mergeCells>
  <conditionalFormatting sqref="H15">
    <cfRule type="expression" dxfId="24" priority="42">
      <formula>$H$14="NO APLICA"</formula>
    </cfRule>
  </conditionalFormatting>
  <conditionalFormatting sqref="H16:I16">
    <cfRule type="expression" dxfId="23" priority="47">
      <formula>$H$15="SI SE REPORTA"</formula>
    </cfRule>
  </conditionalFormatting>
  <conditionalFormatting sqref="H73:K79">
    <cfRule type="cellIs" dxfId="22" priority="1" operator="equal">
      <formula>0</formula>
    </cfRule>
  </conditionalFormatting>
  <conditionalFormatting sqref="K47:V52">
    <cfRule type="cellIs" dxfId="21" priority="7" operator="between">
      <formula>1.01</formula>
      <formula>1000</formula>
    </cfRule>
  </conditionalFormatting>
  <conditionalFormatting sqref="K61:AE66">
    <cfRule type="cellIs" dxfId="20" priority="4" operator="between">
      <formula>1.01</formula>
      <formula>1000</formula>
    </cfRule>
  </conditionalFormatting>
  <conditionalFormatting sqref="Q15">
    <cfRule type="expression" dxfId="19" priority="41">
      <formula>$Q$14="NO APLICA"</formula>
    </cfRule>
  </conditionalFormatting>
  <conditionalFormatting sqref="Q16">
    <cfRule type="expression" dxfId="18" priority="48" stopIfTrue="1">
      <formula>$Q$15="SI SE REPORTA"</formula>
    </cfRule>
  </conditionalFormatting>
  <conditionalFormatting sqref="W47:AA52">
    <cfRule type="cellIs" dxfId="17" priority="5" operator="equal">
      <formula>0</formula>
    </cfRule>
  </conditionalFormatting>
  <conditionalFormatting sqref="AA15">
    <cfRule type="expression" dxfId="16" priority="40">
      <formula>$AA$14="NO APLICA"</formula>
    </cfRule>
  </conditionalFormatting>
  <conditionalFormatting sqref="AA16">
    <cfRule type="expression" dxfId="15" priority="45" stopIfTrue="1">
      <formula>$AA$15="SI SE REPORTA"</formula>
    </cfRule>
  </conditionalFormatting>
  <conditionalFormatting sqref="AA47:AA52">
    <cfRule type="containsText" dxfId="14" priority="6" operator="containsText" text="ERROR">
      <formula>NOT(ISERROR(SEARCH("ERROR",AA47)))</formula>
    </cfRule>
  </conditionalFormatting>
  <conditionalFormatting sqref="AF61:AJ66">
    <cfRule type="cellIs" dxfId="13" priority="2" operator="equal">
      <formula>0</formula>
    </cfRule>
  </conditionalFormatting>
  <conditionalFormatting sqref="AJ15">
    <cfRule type="expression" dxfId="12" priority="39">
      <formula>$AJ$14="NO APLICA"</formula>
    </cfRule>
  </conditionalFormatting>
  <conditionalFormatting sqref="AJ16">
    <cfRule type="expression" dxfId="11" priority="44" stopIfTrue="1">
      <formula>$AJ$15="SI SE REPORTA"</formula>
    </cfRule>
  </conditionalFormatting>
  <conditionalFormatting sqref="AJ61:AJ66">
    <cfRule type="containsText" dxfId="10" priority="3" operator="containsText" text="ERROR">
      <formula>NOT(ISERROR(SEARCH("ERROR",AJ61)))</formula>
    </cfRule>
  </conditionalFormatting>
  <conditionalFormatting sqref="AK46:AO51">
    <cfRule type="cellIs" dxfId="9" priority="53" operator="equal">
      <formula>0</formula>
    </cfRule>
  </conditionalFormatting>
  <conditionalFormatting sqref="AN58">
    <cfRule type="cellIs" dxfId="8" priority="21" operator="equal">
      <formula>0</formula>
    </cfRule>
    <cfRule type="containsText" dxfId="7" priority="22" operator="containsText" text="ERROR">
      <formula>NOT(ISERROR(SEARCH("ERROR",AN58)))</formula>
    </cfRule>
  </conditionalFormatting>
  <conditionalFormatting sqref="AO46:AO51">
    <cfRule type="containsText" dxfId="6" priority="54" operator="containsText" text="ERROR">
      <formula>NOT(ISERROR(SEARCH("ERROR",AO46)))</formula>
    </cfRule>
  </conditionalFormatting>
  <conditionalFormatting sqref="AO60">
    <cfRule type="containsText" dxfId="5" priority="12" operator="containsText" text="ERROR">
      <formula>NOT(ISERROR(SEARCH("ERROR",AO60)))</formula>
    </cfRule>
    <cfRule type="cellIs" dxfId="4" priority="13" operator="equal">
      <formula>0</formula>
    </cfRule>
  </conditionalFormatting>
  <conditionalFormatting sqref="AQ63">
    <cfRule type="cellIs" dxfId="3" priority="9" operator="equal">
      <formula>0</formula>
    </cfRule>
    <cfRule type="containsText" dxfId="2" priority="8" operator="containsText" text="ERROR">
      <formula>NOT(ISERROR(SEARCH("ERROR",AQ63)))</formula>
    </cfRule>
  </conditionalFormatting>
  <conditionalFormatting sqref="AR57">
    <cfRule type="cellIs" dxfId="1" priority="11" operator="equal">
      <formula>0</formula>
    </cfRule>
    <cfRule type="containsText" dxfId="0" priority="10" operator="containsText" text="ERROR">
      <formula>NOT(ISERROR(SEARCH("ERROR",AR57)))</formula>
    </cfRule>
  </conditionalFormatting>
  <dataValidations count="23">
    <dataValidation type="list" allowBlank="1" showInputMessage="1" showErrorMessage="1" sqref="AJ15 Q15 AA15 H15" xr:uid="{E3B0F7E4-03E8-4765-B0B6-8F830C7FEA39}">
      <formula1>"SI SE REPORTA, NO SE REPORTA"</formula1>
    </dataValidation>
    <dataValidation type="list" allowBlank="1" showInputMessage="1" showErrorMessage="1" sqref="AJ14 Q14 AA14 H14" xr:uid="{81957C95-744C-4F67-B061-F1B32B0B5268}">
      <formula1>"SI APLICA, NO APLICA"</formula1>
    </dataValidation>
    <dataValidation type="whole" operator="greaterThanOrEqual" allowBlank="1" showErrorMessage="1" errorTitle="ERROR" error="Escriba un número igual o mayor que 0" promptTitle="ERROR" prompt="Escriba un número igual o mayor que 0" sqref="F70:I70 I24:I28" xr:uid="{A0342579-9006-4237-AE61-083CE3E87075}">
      <formula1>0</formula1>
    </dataValidation>
    <dataValidation operator="greaterThanOrEqual" allowBlank="1" showErrorMessage="1" errorTitle="ERROR" error="Escriba un número igual o mayor que 0" promptTitle="ERROR" prompt="Escriba un número igual o mayor que 0" sqref="K71 L80 F80:J80 C81 G81" xr:uid="{F1A30ABE-6FA4-46F6-801B-17C06D814726}"/>
    <dataValidation type="list" allowBlank="1" showInputMessage="1" showErrorMessage="1" errorTitle="Valor no válido" error="Por favor seleccione una opción de la lista desplegable." promptTitle="Autoridad Ambiental" prompt="Seleccione una Autoridad Ambiental de la lista" sqref="B2" xr:uid="{37B68CFF-D764-42ED-ADCA-080793FB7F69}">
      <formula1>INDIRECT("Autoridades_Ambientales[Autoridad_Ambiental]")</formula1>
    </dataValidation>
    <dataValidation allowBlank="1" showInputMessage="1" showErrorMessage="1" promptTitle="Periodo de Reporte" prompt="Ingrese el año correspondiente a la vigencia fiscal que se está reportando" sqref="V3" xr:uid="{6972A5F9-6692-4C29-8CE4-169AF116B9DB}"/>
    <dataValidation type="list" allowBlank="1" showInputMessage="1" showErrorMessage="1" sqref="M34" xr:uid="{083F0A85-7B18-4AD4-A814-E324C46972BF}">
      <formula1>"Priorizado, Aprestamiento, Diagnostico, Formulación"</formula1>
    </dataValidation>
    <dataValidation type="list" allowBlank="1" showInputMessage="1" showErrorMessage="1" sqref="L34:L40" xr:uid="{5FAA1D79-19E7-46E1-BC10-7D76C40C6873}">
      <formula1>"Formulación, Ajuste, Aprobado"</formula1>
    </dataValidation>
    <dataValidation type="list" allowBlank="1" showInputMessage="1" showErrorMessage="1" sqref="S34:S40" xr:uid="{87ED04C5-DF4C-4506-A214-31920D732EB4}">
      <formula1>"SI, NO"</formula1>
    </dataValidation>
    <dataValidation type="list" allowBlank="1" showInputMessage="1" showErrorMessage="1" sqref="P34:P40" xr:uid="{E19C5015-3034-4759-913A-ABE0FF72DE6A}">
      <formula1>"Acuerdo,Resolución"</formula1>
    </dataValidation>
    <dataValidation type="list" allowBlank="1" showInputMessage="1" showErrorMessage="1" sqref="M35:M40" xr:uid="{E7F00AEF-BBF6-4390-85B9-70DF68A927AF}">
      <formula1>"Aprestamiento, Diagnostico, Formulación"</formula1>
    </dataValidation>
    <dataValidation allowBlank="1" showInputMessage="1" showErrorMessage="1" promptTitle="Autoridades ambientales" prompt="Diligenciar solo SI APLICA" sqref="H32" xr:uid="{BC329E68-CDB9-4B07-A803-D9F9437345A1}"/>
    <dataValidation allowBlank="1" showInputMessage="1" showErrorMessage="1" promptTitle="Fase" prompt="Seleccionar “priorizado” para aquellos sistemas acuíferos identificados por la AA pero que no necesariamente serán objeto de PMAA durante el cuatrienio" sqref="M32" xr:uid="{BAB0A478-32E2-4E0D-8A51-38BEF8A1AC69}"/>
    <dataValidation type="custom" allowBlank="1" showInputMessage="1" showErrorMessage="1" promptTitle="Autoridades ambientales" prompt="Diligenciar solo SI APLICA" sqref="L29" xr:uid="{36B12E1D-CBC7-4AA3-81A3-0FB4CC835A1B}">
      <formula1>H32</formula1>
    </dataValidation>
    <dataValidation allowBlank="1" showInputMessage="1" showErrorMessage="1" promptTitle="Meta anual de avance" prompt="Ver valor de cada fase en la hoja metodologica" sqref="C43:K43" xr:uid="{41B8C414-1DB9-421F-B7A1-92EC22A063C8}"/>
    <dataValidation allowBlank="1" showInputMessage="1" showErrorMessage="1" promptTitle="Estado de avance" prompt="Porcentaje _x000a_Ver valor de cada fase en la hoja metodologica" sqref="N32:O33" xr:uid="{1904AB7E-B56A-446B-93AC-0E6CF117A0DC}"/>
    <dataValidation type="custom" allowBlank="1" showInputMessage="1" showErrorMessage="1" error="La suma de la programación no puede ser superior a 30%" sqref="AB47:AB52 AD47:AD52" xr:uid="{C69BCBBF-F48C-4DDF-A318-E8734ECFAB7A}">
      <formula1>SUM($T47:$X47)&lt;=$T$45</formula1>
    </dataValidation>
    <dataValidation type="custom" allowBlank="1" showInputMessage="1" showErrorMessage="1" error="La suma de la programación no puede ser superior a 20%" sqref="K47:N52" xr:uid="{4FC34E9C-6F13-4BE0-AD0F-314419CECDD5}">
      <formula1>SUM($K47:$N47)&lt;=$K$45</formula1>
    </dataValidation>
    <dataValidation type="custom" allowBlank="1" showInputMessage="1" showErrorMessage="1" error="La suma de la programación no puede ser superior a 50%" sqref="O47:R52" xr:uid="{B2D07D55-9DC8-4FC0-AA61-C64BF4AFECEE}">
      <formula1>SUM($O47:$R47)&lt;=$O$45</formula1>
    </dataValidation>
    <dataValidation type="custom" allowBlank="1" showInputMessage="1" showErrorMessage="1" error="La suma de la programación no puede ser superior a 30%" sqref="S47:V52" xr:uid="{FFE5F320-9BAD-4805-A567-5EB5F369CB60}">
      <formula1>SUM($S47:$V47)&lt;=$S$45</formula1>
    </dataValidation>
    <dataValidation type="custom" allowBlank="1" showInputMessage="1" showErrorMessage="1" error="La suma no puede ser superior a 20%, ponderación de la fase" sqref="K61:Q66" xr:uid="{4BDF1C3B-BA4A-48E1-B083-6F1711A3C61B}">
      <formula1>SUM($K61:$R61)&lt;=$K$45</formula1>
    </dataValidation>
    <dataValidation type="custom" allowBlank="1" showInputMessage="1" showErrorMessage="1" error="La suma no puede ser superior a 50%, ponderación de la fase" sqref="R61:X66" xr:uid="{D69441A6-1D58-495D-96E0-7FACAE5E0B23}">
      <formula1>SUM($R61:$X61)&lt;=$O$45</formula1>
    </dataValidation>
    <dataValidation type="custom" allowBlank="1" showInputMessage="1" showErrorMessage="1" error="La suma no puede ser superior a 30%, ponderación de la fase" sqref="Y61:AE66" xr:uid="{809B0B0F-00D4-4353-A44A-00C93731C5E0}">
      <formula1>SUM($Y61:$AE61)&lt;=$S$45</formula1>
    </dataValidation>
  </dataValidations>
  <hyperlinks>
    <hyperlink ref="C9" location="HM_PMAA_FORM!A1" display="VOLVER A LA HOJA METODOLÓGICA" xr:uid="{862A3576-A0BD-4991-859A-205B4F75233E}"/>
  </hyperlinks>
  <pageMargins left="0.25" right="0.25" top="0.75" bottom="0.75" header="0.3" footer="0.3"/>
  <pageSetup paperSize="178" orientation="landscape" horizontalDpi="1200" verticalDpi="1200" r:id="rId1"/>
  <ignoredErrors>
    <ignoredError sqref="C82" unlockedFormula="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HM_PMAA_FORM</vt:lpstr>
      <vt:lpstr>PMAA_FORM_REPORTE</vt:lpstr>
      <vt:lpstr>acumula</vt:lpstr>
      <vt:lpstr>HM_PMAA_FORM!Área_de_impresión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HM_PMAA_FORM!Títulos_a_imprimir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2026-08-10T22:45:33Z</dcterms:modified>
  <cp:category/>
  <cp:contentStatus/>
</cp:coreProperties>
</file>